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5" windowWidth="14805" windowHeight="7470"/>
  </bookViews>
  <sheets>
    <sheet name="фот 2020" sheetId="10" r:id="rId1"/>
    <sheet name="2021." sheetId="2" r:id="rId2"/>
    <sheet name="2022" sheetId="3" r:id="rId3"/>
    <sheet name="каргы" sheetId="5" r:id="rId4"/>
    <sheet name="эми" sheetId="6" r:id="rId5"/>
    <sheet name="балык" sheetId="7" r:id="rId6"/>
    <sheet name="шынаа" sheetId="8" r:id="rId7"/>
  </sheets>
  <calcPr calcId="145621"/>
</workbook>
</file>

<file path=xl/calcChain.xml><?xml version="1.0" encoding="utf-8"?>
<calcChain xmlns="http://schemas.openxmlformats.org/spreadsheetml/2006/main">
  <c r="H23" i="10" l="1"/>
  <c r="G23" i="10"/>
  <c r="G22" i="10"/>
  <c r="F23" i="10" l="1"/>
  <c r="E23" i="10"/>
  <c r="F22" i="10"/>
  <c r="E22" i="10"/>
  <c r="L11" i="3" l="1"/>
  <c r="H11" i="3"/>
  <c r="L11" i="2"/>
  <c r="H11" i="2"/>
  <c r="L23" i="3" l="1"/>
  <c r="H23" i="3"/>
  <c r="L23" i="2"/>
  <c r="H23" i="2"/>
  <c r="L23" i="10"/>
  <c r="L18" i="10"/>
  <c r="E8" i="3"/>
  <c r="M23" i="2"/>
  <c r="N23" i="2" s="1"/>
  <c r="J10" i="8"/>
  <c r="J9" i="8"/>
  <c r="J8" i="8"/>
  <c r="J7" i="8"/>
  <c r="J6" i="8"/>
  <c r="J5" i="8" s="1"/>
  <c r="I5" i="8"/>
  <c r="H5" i="8"/>
  <c r="G10" i="8"/>
  <c r="G9" i="8"/>
  <c r="G8" i="8"/>
  <c r="G7" i="8"/>
  <c r="G6" i="8"/>
  <c r="G5" i="8" s="1"/>
  <c r="F5" i="8"/>
  <c r="E5" i="8"/>
  <c r="D6" i="8"/>
  <c r="J6" i="7"/>
  <c r="G6" i="7"/>
  <c r="D6" i="7"/>
  <c r="D5" i="7" s="1"/>
  <c r="J5" i="7"/>
  <c r="I5" i="7"/>
  <c r="H5" i="7"/>
  <c r="G5" i="7"/>
  <c r="F5" i="7"/>
  <c r="E5" i="7"/>
  <c r="C5" i="7"/>
  <c r="B5" i="7"/>
  <c r="C5" i="6"/>
  <c r="D5" i="6"/>
  <c r="E5" i="6"/>
  <c r="F5" i="6"/>
  <c r="G5" i="6"/>
  <c r="H5" i="6"/>
  <c r="I5" i="6"/>
  <c r="J5" i="6"/>
  <c r="B5" i="6"/>
  <c r="J6" i="6"/>
  <c r="G6" i="6"/>
  <c r="D6" i="6"/>
  <c r="D6" i="5"/>
  <c r="D7" i="5"/>
  <c r="J7" i="5"/>
  <c r="J6" i="5"/>
  <c r="I5" i="5"/>
  <c r="H5" i="5"/>
  <c r="G7" i="5"/>
  <c r="G6" i="5"/>
  <c r="F5" i="5"/>
  <c r="E5" i="5"/>
  <c r="I18" i="3"/>
  <c r="L29" i="3"/>
  <c r="J29" i="3"/>
  <c r="F47" i="3"/>
  <c r="E47" i="3"/>
  <c r="D47" i="3"/>
  <c r="C47" i="3"/>
  <c r="B47" i="3"/>
  <c r="F46" i="3"/>
  <c r="E46" i="3"/>
  <c r="C46" i="3"/>
  <c r="B46" i="3"/>
  <c r="F45" i="3"/>
  <c r="E45" i="3"/>
  <c r="D45" i="3"/>
  <c r="C45" i="3"/>
  <c r="B45" i="3"/>
  <c r="K44" i="3"/>
  <c r="C44" i="3"/>
  <c r="D44" i="3" s="1"/>
  <c r="B44" i="3"/>
  <c r="E43" i="3"/>
  <c r="C43" i="3"/>
  <c r="B43" i="3"/>
  <c r="C42" i="3"/>
  <c r="C41" i="3"/>
  <c r="B41" i="3"/>
  <c r="C40" i="3"/>
  <c r="D40" i="3" s="1"/>
  <c r="B40" i="3"/>
  <c r="J37" i="3"/>
  <c r="E36" i="3"/>
  <c r="D36" i="3"/>
  <c r="D41" i="3" s="1"/>
  <c r="D35" i="3"/>
  <c r="C35" i="3"/>
  <c r="C37" i="3" s="1"/>
  <c r="B35" i="3"/>
  <c r="B37" i="3" s="1"/>
  <c r="E34" i="3"/>
  <c r="D34" i="3"/>
  <c r="D33" i="3"/>
  <c r="C33" i="3"/>
  <c r="B33" i="3"/>
  <c r="E32" i="3"/>
  <c r="D32" i="3"/>
  <c r="D30" i="3" s="1"/>
  <c r="F31" i="3"/>
  <c r="E31" i="3"/>
  <c r="E40" i="3" s="1"/>
  <c r="D31" i="3"/>
  <c r="C30" i="3"/>
  <c r="B30" i="3"/>
  <c r="F29" i="3"/>
  <c r="G29" i="3" s="1"/>
  <c r="E29" i="3"/>
  <c r="D29" i="3"/>
  <c r="E28" i="3"/>
  <c r="D28" i="3"/>
  <c r="F27" i="3"/>
  <c r="G27" i="3" s="1"/>
  <c r="E27" i="3"/>
  <c r="D27" i="3"/>
  <c r="E26" i="3"/>
  <c r="D26" i="3"/>
  <c r="D24" i="3" s="1"/>
  <c r="G25" i="3"/>
  <c r="D25" i="3"/>
  <c r="D46" i="3" s="1"/>
  <c r="E24" i="3"/>
  <c r="C24" i="3"/>
  <c r="B24" i="3"/>
  <c r="G23" i="3"/>
  <c r="D23" i="3"/>
  <c r="G22" i="3"/>
  <c r="I22" i="3" s="1"/>
  <c r="D22" i="3"/>
  <c r="D20" i="3" s="1"/>
  <c r="G21" i="3"/>
  <c r="D21" i="3"/>
  <c r="F20" i="3"/>
  <c r="F42" i="3" s="1"/>
  <c r="E20" i="3"/>
  <c r="E42" i="3" s="1"/>
  <c r="C20" i="3"/>
  <c r="B20" i="3"/>
  <c r="B42" i="3" s="1"/>
  <c r="G19" i="3"/>
  <c r="D19" i="3"/>
  <c r="E18" i="3"/>
  <c r="D18" i="3"/>
  <c r="D17" i="3" s="1"/>
  <c r="E17" i="3"/>
  <c r="C17" i="3"/>
  <c r="B17" i="3"/>
  <c r="E16" i="3"/>
  <c r="D16" i="3"/>
  <c r="G15" i="3"/>
  <c r="G45" i="3" s="1"/>
  <c r="D15" i="3"/>
  <c r="H14" i="3"/>
  <c r="H37" i="3" s="1"/>
  <c r="E14" i="3"/>
  <c r="D14" i="3"/>
  <c r="F13" i="3"/>
  <c r="F43" i="3" s="1"/>
  <c r="E13" i="3"/>
  <c r="D13" i="3"/>
  <c r="D43" i="3" s="1"/>
  <c r="G12" i="3"/>
  <c r="G47" i="3" s="1"/>
  <c r="D12" i="3"/>
  <c r="I11" i="3"/>
  <c r="E11" i="3"/>
  <c r="F11" i="3" s="1"/>
  <c r="G11" i="3" s="1"/>
  <c r="D11" i="3"/>
  <c r="D9" i="3" s="1"/>
  <c r="E10" i="3"/>
  <c r="F10" i="3" s="1"/>
  <c r="D10" i="3"/>
  <c r="C9" i="3"/>
  <c r="B9" i="3"/>
  <c r="E44" i="3"/>
  <c r="D8" i="3"/>
  <c r="E7" i="3"/>
  <c r="F7" i="3" s="1"/>
  <c r="G7" i="3" s="1"/>
  <c r="D7" i="3"/>
  <c r="E6" i="3"/>
  <c r="F6" i="3" s="1"/>
  <c r="D6" i="3"/>
  <c r="E5" i="3"/>
  <c r="C5" i="3"/>
  <c r="B5" i="3"/>
  <c r="I11" i="2"/>
  <c r="K25" i="2"/>
  <c r="K21" i="2"/>
  <c r="K19" i="2"/>
  <c r="F47" i="2"/>
  <c r="E47" i="2"/>
  <c r="C47" i="2"/>
  <c r="B47" i="2"/>
  <c r="F46" i="2"/>
  <c r="E46" i="2"/>
  <c r="C46" i="2"/>
  <c r="B46" i="2"/>
  <c r="F45" i="2"/>
  <c r="E45" i="2"/>
  <c r="C45" i="2"/>
  <c r="B45" i="2"/>
  <c r="K44" i="2"/>
  <c r="C44" i="2"/>
  <c r="D44" i="2" s="1"/>
  <c r="B44" i="2"/>
  <c r="C43" i="2"/>
  <c r="B43" i="2"/>
  <c r="C41" i="2"/>
  <c r="B41" i="2"/>
  <c r="D40" i="2"/>
  <c r="C40" i="2"/>
  <c r="B40" i="2"/>
  <c r="J37" i="2"/>
  <c r="E36" i="2"/>
  <c r="D36" i="2"/>
  <c r="D41" i="2" s="1"/>
  <c r="D35" i="2"/>
  <c r="C35" i="2"/>
  <c r="B35" i="2"/>
  <c r="B37" i="2" s="1"/>
  <c r="E34" i="2"/>
  <c r="F34" i="2" s="1"/>
  <c r="D34" i="2"/>
  <c r="E33" i="2"/>
  <c r="D33" i="2"/>
  <c r="C33" i="2"/>
  <c r="C37" i="2" s="1"/>
  <c r="B33" i="2"/>
  <c r="E32" i="2"/>
  <c r="D32" i="2"/>
  <c r="E31" i="2"/>
  <c r="D31" i="2"/>
  <c r="D30" i="2"/>
  <c r="C30" i="2"/>
  <c r="B30" i="2"/>
  <c r="E29" i="2"/>
  <c r="F29" i="2" s="1"/>
  <c r="G29" i="2" s="1"/>
  <c r="D29" i="2"/>
  <c r="E28" i="2"/>
  <c r="F28" i="2" s="1"/>
  <c r="G28" i="2" s="1"/>
  <c r="D28" i="2"/>
  <c r="E27" i="2"/>
  <c r="F27" i="2" s="1"/>
  <c r="G27" i="2" s="1"/>
  <c r="D27" i="2"/>
  <c r="E26" i="2"/>
  <c r="F26" i="2" s="1"/>
  <c r="D26" i="2"/>
  <c r="D24" i="2" s="1"/>
  <c r="G25" i="2"/>
  <c r="D25" i="2"/>
  <c r="D46" i="2" s="1"/>
  <c r="E24" i="2"/>
  <c r="C24" i="2"/>
  <c r="B24" i="2"/>
  <c r="G23" i="2"/>
  <c r="D23" i="2"/>
  <c r="G22" i="2"/>
  <c r="I22" i="2" s="1"/>
  <c r="I37" i="2" s="1"/>
  <c r="D22" i="2"/>
  <c r="D20" i="2" s="1"/>
  <c r="D42" i="2" s="1"/>
  <c r="G21" i="2"/>
  <c r="G20" i="2" s="1"/>
  <c r="D21" i="2"/>
  <c r="F20" i="2"/>
  <c r="F42" i="2" s="1"/>
  <c r="E20" i="2"/>
  <c r="E42" i="2" s="1"/>
  <c r="C20" i="2"/>
  <c r="C42" i="2" s="1"/>
  <c r="B20" i="2"/>
  <c r="B42" i="2" s="1"/>
  <c r="G19" i="2"/>
  <c r="D19" i="2"/>
  <c r="L18" i="2"/>
  <c r="E18" i="2"/>
  <c r="D18" i="2"/>
  <c r="D17" i="2"/>
  <c r="C17" i="2"/>
  <c r="B17" i="2"/>
  <c r="E16" i="2"/>
  <c r="F16" i="2" s="1"/>
  <c r="G16" i="2" s="1"/>
  <c r="D16" i="2"/>
  <c r="G15" i="2"/>
  <c r="G45" i="2" s="1"/>
  <c r="D15" i="2"/>
  <c r="D45" i="2" s="1"/>
  <c r="H14" i="2"/>
  <c r="H37" i="2" s="1"/>
  <c r="F14" i="2"/>
  <c r="G14" i="2" s="1"/>
  <c r="E14" i="2"/>
  <c r="D14" i="2"/>
  <c r="F13" i="2"/>
  <c r="G13" i="2" s="1"/>
  <c r="G43" i="2" s="1"/>
  <c r="E13" i="2"/>
  <c r="E43" i="2" s="1"/>
  <c r="D13" i="2"/>
  <c r="D43" i="2" s="1"/>
  <c r="G12" i="2"/>
  <c r="G47" i="2" s="1"/>
  <c r="D12" i="2"/>
  <c r="D47" i="2" s="1"/>
  <c r="E11" i="2"/>
  <c r="F11" i="2" s="1"/>
  <c r="D11" i="2"/>
  <c r="E10" i="2"/>
  <c r="F10" i="2" s="1"/>
  <c r="D10" i="2"/>
  <c r="E9" i="2"/>
  <c r="D9" i="2"/>
  <c r="C9" i="2"/>
  <c r="B9" i="2"/>
  <c r="E8" i="2"/>
  <c r="E44" i="2" s="1"/>
  <c r="D8" i="2"/>
  <c r="F7" i="2"/>
  <c r="G7" i="2" s="1"/>
  <c r="E7" i="2"/>
  <c r="D7" i="2"/>
  <c r="F6" i="2"/>
  <c r="F5" i="2" s="1"/>
  <c r="E6" i="2"/>
  <c r="D6" i="2"/>
  <c r="E5" i="2"/>
  <c r="D5" i="2"/>
  <c r="C5" i="2"/>
  <c r="B5" i="2"/>
  <c r="F8" i="2" l="1"/>
  <c r="G8" i="2" s="1"/>
  <c r="D5" i="3"/>
  <c r="D8" i="8"/>
  <c r="D9" i="8"/>
  <c r="D10" i="8"/>
  <c r="B5" i="8"/>
  <c r="J5" i="5"/>
  <c r="G5" i="5"/>
  <c r="D42" i="3"/>
  <c r="D37" i="3"/>
  <c r="F9" i="3"/>
  <c r="G32" i="3"/>
  <c r="F5" i="3"/>
  <c r="G18" i="3"/>
  <c r="I37" i="3"/>
  <c r="E9" i="3"/>
  <c r="L37" i="3"/>
  <c r="F8" i="3"/>
  <c r="G8" i="3" s="1"/>
  <c r="G13" i="3"/>
  <c r="F16" i="3"/>
  <c r="G16" i="3" s="1"/>
  <c r="K19" i="3"/>
  <c r="G20" i="3"/>
  <c r="G42" i="3" s="1"/>
  <c r="G31" i="3"/>
  <c r="E33" i="3"/>
  <c r="E35" i="3"/>
  <c r="E37" i="3" s="1"/>
  <c r="G6" i="3"/>
  <c r="G10" i="3"/>
  <c r="F14" i="3"/>
  <c r="G14" i="3" s="1"/>
  <c r="F18" i="3"/>
  <c r="F17" i="3" s="1"/>
  <c r="F26" i="3"/>
  <c r="F24" i="3" s="1"/>
  <c r="F28" i="3"/>
  <c r="G28" i="3" s="1"/>
  <c r="F32" i="3"/>
  <c r="F30" i="3" s="1"/>
  <c r="F34" i="3"/>
  <c r="F33" i="3" s="1"/>
  <c r="F36" i="3"/>
  <c r="E41" i="3"/>
  <c r="K21" i="3"/>
  <c r="K25" i="3"/>
  <c r="G46" i="3"/>
  <c r="E30" i="3"/>
  <c r="L37" i="2"/>
  <c r="G42" i="2"/>
  <c r="G26" i="2"/>
  <c r="G24" i="2" s="1"/>
  <c r="F24" i="2"/>
  <c r="D37" i="2"/>
  <c r="F44" i="2"/>
  <c r="G44" i="2" s="1"/>
  <c r="K37" i="2"/>
  <c r="F9" i="2"/>
  <c r="G34" i="2"/>
  <c r="G33" i="2" s="1"/>
  <c r="F33" i="2"/>
  <c r="E30" i="2"/>
  <c r="E35" i="2"/>
  <c r="F43" i="2"/>
  <c r="G46" i="2"/>
  <c r="G10" i="2"/>
  <c r="G9" i="2" s="1"/>
  <c r="G11" i="2"/>
  <c r="E41" i="2"/>
  <c r="G6" i="2"/>
  <c r="F18" i="2"/>
  <c r="F17" i="2" s="1"/>
  <c r="F31" i="2"/>
  <c r="F32" i="2"/>
  <c r="G32" i="2" s="1"/>
  <c r="F36" i="2"/>
  <c r="E40" i="2"/>
  <c r="E17" i="2"/>
  <c r="H14" i="10"/>
  <c r="G5" i="2" l="1"/>
  <c r="C5" i="8"/>
  <c r="D7" i="8"/>
  <c r="D5" i="8" s="1"/>
  <c r="G9" i="3"/>
  <c r="G30" i="3"/>
  <c r="F40" i="3"/>
  <c r="G40" i="3" s="1"/>
  <c r="G34" i="3"/>
  <c r="F35" i="3"/>
  <c r="F37" i="3" s="1"/>
  <c r="F41" i="3"/>
  <c r="K37" i="3"/>
  <c r="F44" i="3"/>
  <c r="G44" i="3" s="1"/>
  <c r="G17" i="3"/>
  <c r="G5" i="3"/>
  <c r="G43" i="3"/>
  <c r="G36" i="3"/>
  <c r="G26" i="3"/>
  <c r="G40" i="2"/>
  <c r="G18" i="2"/>
  <c r="G17" i="2" s="1"/>
  <c r="F40" i="2"/>
  <c r="F30" i="2"/>
  <c r="E37" i="2"/>
  <c r="G31" i="2"/>
  <c r="G30" i="2" s="1"/>
  <c r="F35" i="2"/>
  <c r="F41" i="2"/>
  <c r="G36" i="2"/>
  <c r="F42" i="10"/>
  <c r="F20" i="10"/>
  <c r="E20" i="10"/>
  <c r="G19" i="10"/>
  <c r="G17" i="10"/>
  <c r="F30" i="10"/>
  <c r="E30" i="10"/>
  <c r="F36" i="10"/>
  <c r="G36" i="10" s="1"/>
  <c r="G35" i="10" s="1"/>
  <c r="E36" i="10"/>
  <c r="E34" i="10"/>
  <c r="F34" i="10" s="1"/>
  <c r="F33" i="10" s="1"/>
  <c r="E32" i="10"/>
  <c r="F32" i="10"/>
  <c r="E31" i="10"/>
  <c r="E26" i="10"/>
  <c r="F26" i="10"/>
  <c r="E27" i="10"/>
  <c r="F27" i="10" s="1"/>
  <c r="E28" i="10"/>
  <c r="G28" i="10" s="1"/>
  <c r="F28" i="10"/>
  <c r="E29" i="10"/>
  <c r="F29" i="10" s="1"/>
  <c r="G29" i="10" s="1"/>
  <c r="E46" i="10"/>
  <c r="E18" i="10"/>
  <c r="E11" i="10"/>
  <c r="F11" i="10" s="1"/>
  <c r="E13" i="10"/>
  <c r="F13" i="10" s="1"/>
  <c r="F43" i="10" s="1"/>
  <c r="E14" i="10"/>
  <c r="F14" i="10"/>
  <c r="F45" i="10"/>
  <c r="E16" i="10"/>
  <c r="F16" i="10"/>
  <c r="E10" i="10"/>
  <c r="E7" i="10"/>
  <c r="E5" i="10" s="1"/>
  <c r="F7" i="10"/>
  <c r="E8" i="10"/>
  <c r="F8" i="10"/>
  <c r="F6" i="10"/>
  <c r="E6" i="10"/>
  <c r="E35" i="10"/>
  <c r="D35" i="10"/>
  <c r="C35" i="10"/>
  <c r="B35" i="10"/>
  <c r="F47" i="10"/>
  <c r="E47" i="10"/>
  <c r="E44" i="10"/>
  <c r="E42" i="10"/>
  <c r="E33" i="10"/>
  <c r="G32" i="10"/>
  <c r="G26" i="10"/>
  <c r="I22" i="10"/>
  <c r="G21" i="10"/>
  <c r="E17" i="10"/>
  <c r="G16" i="10"/>
  <c r="G12" i="10"/>
  <c r="G47" i="10" s="1"/>
  <c r="G8" i="10"/>
  <c r="G7" i="10"/>
  <c r="G20" i="10" l="1"/>
  <c r="G42" i="10" s="1"/>
  <c r="G24" i="3"/>
  <c r="G33" i="3"/>
  <c r="G35" i="3"/>
  <c r="G41" i="3"/>
  <c r="G35" i="2"/>
  <c r="G37" i="2" s="1"/>
  <c r="G41" i="2"/>
  <c r="F37" i="2"/>
  <c r="F35" i="10"/>
  <c r="G34" i="10"/>
  <c r="G33" i="10" s="1"/>
  <c r="F31" i="10"/>
  <c r="G27" i="10"/>
  <c r="E40" i="10"/>
  <c r="F44" i="10"/>
  <c r="G44" i="10" s="1"/>
  <c r="E24" i="10"/>
  <c r="F18" i="10"/>
  <c r="F17" i="10" s="1"/>
  <c r="G13" i="10"/>
  <c r="G43" i="10" s="1"/>
  <c r="E9" i="10"/>
  <c r="G14" i="10"/>
  <c r="G11" i="10"/>
  <c r="G15" i="10"/>
  <c r="E43" i="10"/>
  <c r="E45" i="10"/>
  <c r="F10" i="10"/>
  <c r="F9" i="10" s="1"/>
  <c r="E41" i="10"/>
  <c r="F5" i="10"/>
  <c r="G6" i="10"/>
  <c r="G5" i="10" s="1"/>
  <c r="C44" i="10"/>
  <c r="D44" i="10" s="1"/>
  <c r="B44" i="10"/>
  <c r="D23" i="10"/>
  <c r="D22" i="10"/>
  <c r="D19" i="10"/>
  <c r="K44" i="10"/>
  <c r="G37" i="3" l="1"/>
  <c r="G45" i="10"/>
  <c r="E37" i="10"/>
  <c r="G31" i="10"/>
  <c r="G30" i="10" s="1"/>
  <c r="F40" i="10"/>
  <c r="G40" i="10" s="1"/>
  <c r="G25" i="10"/>
  <c r="F46" i="10"/>
  <c r="F24" i="10"/>
  <c r="F37" i="10" s="1"/>
  <c r="G18" i="10"/>
  <c r="G10" i="10"/>
  <c r="G9" i="10" s="1"/>
  <c r="F41" i="10"/>
  <c r="G41" i="10"/>
  <c r="G46" i="10" l="1"/>
  <c r="G24" i="10"/>
  <c r="G37" i="10" l="1"/>
  <c r="D7" i="10" l="1"/>
  <c r="B41" i="10" l="1"/>
  <c r="C47" i="10"/>
  <c r="B47" i="10"/>
  <c r="C45" i="10"/>
  <c r="B45" i="10"/>
  <c r="C43" i="10"/>
  <c r="B43" i="10"/>
  <c r="C46" i="10"/>
  <c r="B46" i="10"/>
  <c r="C40" i="10"/>
  <c r="B40" i="10"/>
  <c r="J37" i="10"/>
  <c r="I37" i="10"/>
  <c r="D36" i="10"/>
  <c r="D34" i="10"/>
  <c r="C33" i="10"/>
  <c r="B33" i="10"/>
  <c r="D32" i="10"/>
  <c r="D31" i="10"/>
  <c r="C30" i="10"/>
  <c r="B30" i="10"/>
  <c r="D29" i="10"/>
  <c r="D28" i="10"/>
  <c r="D27" i="10"/>
  <c r="D26" i="10"/>
  <c r="D25" i="10"/>
  <c r="C24" i="10"/>
  <c r="B24" i="10"/>
  <c r="D21" i="10"/>
  <c r="D20" i="10" s="1"/>
  <c r="D42" i="10" s="1"/>
  <c r="C20" i="10"/>
  <c r="B20" i="10"/>
  <c r="B42" i="10" s="1"/>
  <c r="K19" i="10"/>
  <c r="D18" i="10"/>
  <c r="C17" i="10"/>
  <c r="B17" i="10"/>
  <c r="D16" i="10"/>
  <c r="D15" i="10"/>
  <c r="D14" i="10"/>
  <c r="D13" i="10"/>
  <c r="D12" i="10"/>
  <c r="D11" i="10"/>
  <c r="D10" i="10"/>
  <c r="C9" i="10"/>
  <c r="B9" i="10"/>
  <c r="D8" i="10"/>
  <c r="D6" i="10"/>
  <c r="C5" i="10"/>
  <c r="B5" i="10"/>
  <c r="D45" i="10" l="1"/>
  <c r="D43" i="10"/>
  <c r="D33" i="10"/>
  <c r="D17" i="10"/>
  <c r="D5" i="10"/>
  <c r="D9" i="10"/>
  <c r="D24" i="10"/>
  <c r="D41" i="10"/>
  <c r="D40" i="10"/>
  <c r="D46" i="10"/>
  <c r="D47" i="10"/>
  <c r="L37" i="10"/>
  <c r="D30" i="10"/>
  <c r="B37" i="10"/>
  <c r="C37" i="10"/>
  <c r="C42" i="10"/>
  <c r="K21" i="10"/>
  <c r="C41" i="10"/>
  <c r="H37" i="10" l="1"/>
  <c r="L39" i="10" s="1"/>
  <c r="D37" i="10"/>
  <c r="K37" i="10"/>
  <c r="D5" i="5" l="1"/>
  <c r="C5" i="5"/>
  <c r="B5" i="5"/>
</calcChain>
</file>

<file path=xl/sharedStrings.xml><?xml version="1.0" encoding="utf-8"?>
<sst xmlns="http://schemas.openxmlformats.org/spreadsheetml/2006/main" count="193" uniqueCount="53">
  <si>
    <t>Всего</t>
  </si>
  <si>
    <t>дотация</t>
  </si>
  <si>
    <t>Субвенция поселениям</t>
  </si>
  <si>
    <t>Субвенция</t>
  </si>
  <si>
    <t>Собственные</t>
  </si>
  <si>
    <t>Хурал представителей</t>
  </si>
  <si>
    <t>0102</t>
  </si>
  <si>
    <t>0106</t>
  </si>
  <si>
    <t>Администрация Тере-Хольского к-на</t>
  </si>
  <si>
    <t>0103</t>
  </si>
  <si>
    <t>0104</t>
  </si>
  <si>
    <t>0113 (админстр)</t>
  </si>
  <si>
    <t>0309 (ЕДДС)</t>
  </si>
  <si>
    <t>0804( культура)</t>
  </si>
  <si>
    <t>Финансовое управление</t>
  </si>
  <si>
    <t>ОУ</t>
  </si>
  <si>
    <t>ДОУ</t>
  </si>
  <si>
    <t>субв</t>
  </si>
  <si>
    <t>дот</t>
  </si>
  <si>
    <t>ДШИ</t>
  </si>
  <si>
    <t>сумон Шынаа</t>
  </si>
  <si>
    <t>СДК</t>
  </si>
  <si>
    <t>Библиотека</t>
  </si>
  <si>
    <t xml:space="preserve">Администрация </t>
  </si>
  <si>
    <t>сумон Каргы</t>
  </si>
  <si>
    <t>администрация</t>
  </si>
  <si>
    <t>сумон Балыктыг</t>
  </si>
  <si>
    <t xml:space="preserve">сумон ЭМИ </t>
  </si>
  <si>
    <t>0203 (воинский)</t>
  </si>
  <si>
    <t>культура</t>
  </si>
  <si>
    <t>ВСЕГО</t>
  </si>
  <si>
    <t>аппарат</t>
  </si>
  <si>
    <t>образов</t>
  </si>
  <si>
    <t>воинск</t>
  </si>
  <si>
    <t>еддс</t>
  </si>
  <si>
    <t>0709 (КДН)</t>
  </si>
  <si>
    <t>Сбалансированность</t>
  </si>
  <si>
    <t>кдн</t>
  </si>
  <si>
    <t>администр</t>
  </si>
  <si>
    <t>ФОТ Тере-Хольского кожууна на 2020 год</t>
  </si>
  <si>
    <t>0412</t>
  </si>
  <si>
    <t>дот на сбалан</t>
  </si>
  <si>
    <t>дот посел</t>
  </si>
  <si>
    <t>нац.эконимика (0412)</t>
  </si>
  <si>
    <t>За год</t>
  </si>
  <si>
    <t>За 10 месяцев</t>
  </si>
  <si>
    <t>МБТ</t>
  </si>
  <si>
    <t>ФОТ Тере-Хольского кожууна на 2021 год</t>
  </si>
  <si>
    <t>ФОТ Тере-Хольского кожууна на 2022 год</t>
  </si>
  <si>
    <t>итого</t>
  </si>
  <si>
    <t>Фонд оплаты труда</t>
  </si>
  <si>
    <t>сумон ЭМИ</t>
  </si>
  <si>
    <t>сумон БАЛЫКТЫГ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</si>
</sst>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49" fontId="0" fillId="0" borderId="1" xfId="0" applyNumberFormat="1" applyBorder="1"/>
    <xf numFmtId="49" fontId="1" fillId="0" borderId="1" xfId="0" applyNumberFormat="1" applyFont="1" applyBorder="1"/>
    <xf numFmtId="49" fontId="3" fillId="2" borderId="1" xfId="0" applyNumberFormat="1" applyFont="1" applyFill="1" applyBorder="1"/>
    <xf numFmtId="49" fontId="2" fillId="3" borderId="1" xfId="0" applyNumberFormat="1" applyFont="1" applyFill="1" applyBorder="1"/>
    <xf numFmtId="0" fontId="0" fillId="3" borderId="1" xfId="0" applyFill="1" applyBorder="1"/>
    <xf numFmtId="0" fontId="2" fillId="3" borderId="1" xfId="0" applyFont="1" applyFill="1" applyBorder="1"/>
    <xf numFmtId="49" fontId="2" fillId="2" borderId="1" xfId="0" applyNumberFormat="1" applyFont="1" applyFill="1" applyBorder="1"/>
    <xf numFmtId="0" fontId="0" fillId="2" borderId="1" xfId="0" applyFill="1" applyBorder="1"/>
    <xf numFmtId="0" fontId="2" fillId="2" borderId="1" xfId="0" applyFont="1" applyFill="1" applyBorder="1"/>
    <xf numFmtId="0" fontId="2" fillId="0" borderId="0" xfId="0" applyFont="1"/>
    <xf numFmtId="0" fontId="4" fillId="2" borderId="1" xfId="0" applyFont="1" applyFill="1" applyBorder="1"/>
    <xf numFmtId="49" fontId="0" fillId="5" borderId="1" xfId="0" applyNumberFormat="1" applyFill="1" applyBorder="1"/>
    <xf numFmtId="49" fontId="3" fillId="5" borderId="1" xfId="0" applyNumberFormat="1" applyFont="1" applyFill="1" applyBorder="1"/>
    <xf numFmtId="0" fontId="7" fillId="0" borderId="1" xfId="0" applyFont="1" applyBorder="1"/>
    <xf numFmtId="0" fontId="9" fillId="0" borderId="1" xfId="0" applyFont="1" applyBorder="1"/>
    <xf numFmtId="0" fontId="0" fillId="5" borderId="1" xfId="0" applyFill="1" applyBorder="1"/>
    <xf numFmtId="0" fontId="8" fillId="3" borderId="1" xfId="0" applyFont="1" applyFill="1" applyBorder="1"/>
    <xf numFmtId="0" fontId="13" fillId="5" borderId="1" xfId="0" applyFont="1" applyFill="1" applyBorder="1"/>
    <xf numFmtId="0" fontId="12" fillId="3" borderId="1" xfId="0" applyFont="1" applyFill="1" applyBorder="1"/>
    <xf numFmtId="0" fontId="11" fillId="5" borderId="1" xfId="0" applyFont="1" applyFill="1" applyBorder="1"/>
    <xf numFmtId="0" fontId="3" fillId="5" borderId="1" xfId="0" applyFont="1" applyFill="1" applyBorder="1"/>
    <xf numFmtId="0" fontId="9" fillId="5" borderId="1" xfId="0" applyFont="1" applyFill="1" applyBorder="1"/>
    <xf numFmtId="0" fontId="10" fillId="5" borderId="1" xfId="0" applyFont="1" applyFill="1" applyBorder="1"/>
    <xf numFmtId="49" fontId="2" fillId="5" borderId="1" xfId="0" applyNumberFormat="1" applyFont="1" applyFill="1" applyBorder="1"/>
    <xf numFmtId="0" fontId="2" fillId="5" borderId="1" xfId="0" applyFont="1" applyFill="1" applyBorder="1"/>
    <xf numFmtId="0" fontId="6" fillId="5" borderId="1" xfId="0" applyFont="1" applyFill="1" applyBorder="1"/>
    <xf numFmtId="0" fontId="7" fillId="5" borderId="1" xfId="0" applyFont="1" applyFill="1" applyBorder="1"/>
    <xf numFmtId="0" fontId="8" fillId="5" borderId="1" xfId="0" applyFont="1" applyFill="1" applyBorder="1"/>
    <xf numFmtId="0" fontId="5" fillId="5" borderId="1" xfId="0" applyFont="1" applyFill="1" applyBorder="1"/>
    <xf numFmtId="0" fontId="6" fillId="0" borderId="1" xfId="0" applyFont="1" applyBorder="1"/>
    <xf numFmtId="0" fontId="7" fillId="0" borderId="0" xfId="0" applyFont="1"/>
    <xf numFmtId="1" fontId="0" fillId="0" borderId="0" xfId="0" applyNumberFormat="1"/>
    <xf numFmtId="1" fontId="0" fillId="5" borderId="1" xfId="0" applyNumberFormat="1" applyFill="1" applyBorder="1"/>
    <xf numFmtId="1" fontId="0" fillId="3" borderId="1" xfId="0" applyNumberFormat="1" applyFill="1" applyBorder="1"/>
    <xf numFmtId="1" fontId="0" fillId="2" borderId="1" xfId="0" applyNumberFormat="1" applyFill="1" applyBorder="1"/>
    <xf numFmtId="1" fontId="2" fillId="5" borderId="1" xfId="0" applyNumberFormat="1" applyFont="1" applyFill="1" applyBorder="1"/>
    <xf numFmtId="1" fontId="0" fillId="0" borderId="1" xfId="0" applyNumberFormat="1" applyBorder="1"/>
    <xf numFmtId="0" fontId="0" fillId="2" borderId="0" xfId="0" applyFill="1"/>
    <xf numFmtId="0" fontId="2" fillId="2" borderId="0" xfId="0" applyFont="1" applyFill="1"/>
    <xf numFmtId="0" fontId="7" fillId="2" borderId="1" xfId="0" applyFont="1" applyFill="1" applyBorder="1"/>
    <xf numFmtId="0" fontId="12" fillId="2" borderId="1" xfId="0" applyFont="1" applyFill="1" applyBorder="1"/>
    <xf numFmtId="0" fontId="4" fillId="4" borderId="1" xfId="0" applyFont="1" applyFill="1" applyBorder="1"/>
    <xf numFmtId="0" fontId="2" fillId="2" borderId="3" xfId="0" applyFont="1" applyFill="1" applyBorder="1"/>
    <xf numFmtId="0" fontId="2" fillId="5" borderId="0" xfId="0" applyFont="1" applyFill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49"/>
  <sheetViews>
    <sheetView tabSelected="1" workbookViewId="0">
      <pane ySplit="4" topLeftCell="A35" activePane="bottomLeft" state="frozen"/>
      <selection pane="bottomLeft" activeCell="H23" sqref="H23"/>
    </sheetView>
  </sheetViews>
  <sheetFormatPr defaultRowHeight="15" x14ac:dyDescent="0.25"/>
  <cols>
    <col min="1" max="1" width="37.85546875" customWidth="1"/>
    <col min="2" max="2" width="11.42578125" customWidth="1"/>
    <col min="4" max="4" width="13.140625" customWidth="1"/>
    <col min="5" max="5" width="11.42578125" customWidth="1"/>
    <col min="6" max="6" width="10.5703125" bestFit="1" customWidth="1"/>
    <col min="7" max="7" width="13.140625" customWidth="1"/>
    <col min="8" max="8" width="10" bestFit="1" customWidth="1"/>
    <col min="9" max="9" width="11.140625" customWidth="1"/>
    <col min="10" max="10" width="15.28515625" customWidth="1"/>
    <col min="11" max="11" width="10.5703125" customWidth="1"/>
    <col min="13" max="13" width="13.5703125" customWidth="1"/>
  </cols>
  <sheetData>
    <row r="2" spans="1:14" x14ac:dyDescent="0.25">
      <c r="B2" s="49" t="s">
        <v>39</v>
      </c>
      <c r="C2" s="49"/>
      <c r="D2" s="49"/>
      <c r="E2" s="49"/>
      <c r="F2" s="49"/>
      <c r="G2" s="49"/>
      <c r="H2" s="49"/>
      <c r="I2" s="49"/>
      <c r="J2" s="49"/>
      <c r="K2" s="49"/>
    </row>
    <row r="3" spans="1:14" x14ac:dyDescent="0.25">
      <c r="A3" s="1"/>
      <c r="B3" s="50" t="s">
        <v>44</v>
      </c>
      <c r="C3" s="51"/>
      <c r="D3" s="52"/>
      <c r="E3" s="53" t="s">
        <v>45</v>
      </c>
      <c r="F3" s="54"/>
      <c r="G3" s="55"/>
      <c r="H3" s="50" t="s">
        <v>46</v>
      </c>
      <c r="I3" s="51"/>
      <c r="J3" s="51"/>
      <c r="K3" s="51"/>
      <c r="L3" s="52"/>
    </row>
    <row r="4" spans="1:14" ht="30" x14ac:dyDescent="0.25">
      <c r="A4" s="1"/>
      <c r="B4" s="2">
        <v>211</v>
      </c>
      <c r="C4" s="2">
        <v>213</v>
      </c>
      <c r="D4" s="2" t="s">
        <v>0</v>
      </c>
      <c r="E4" s="2">
        <v>211</v>
      </c>
      <c r="F4" s="2">
        <v>213</v>
      </c>
      <c r="G4" s="2" t="s">
        <v>0</v>
      </c>
      <c r="H4" s="2" t="s">
        <v>1</v>
      </c>
      <c r="I4" s="3" t="s">
        <v>36</v>
      </c>
      <c r="J4" s="3" t="s">
        <v>2</v>
      </c>
      <c r="K4" s="3" t="s">
        <v>3</v>
      </c>
      <c r="L4" s="3" t="s">
        <v>4</v>
      </c>
    </row>
    <row r="5" spans="1:14" x14ac:dyDescent="0.25">
      <c r="A5" s="9" t="s">
        <v>5</v>
      </c>
      <c r="B5" s="8">
        <f>B6+B7</f>
        <v>1256000</v>
      </c>
      <c r="C5" s="8">
        <f t="shared" ref="C5" si="0">C6+C7</f>
        <v>379000</v>
      </c>
      <c r="D5" s="9">
        <f>D6+D7+D8</f>
        <v>2056800</v>
      </c>
      <c r="E5" s="37">
        <f>E6+E7</f>
        <v>1046666.6666666666</v>
      </c>
      <c r="F5" s="37">
        <f t="shared" ref="F5" si="1">F6+F7</f>
        <v>316093.33333333331</v>
      </c>
      <c r="G5" s="9">
        <f>G6+G7+G8</f>
        <v>1714300</v>
      </c>
      <c r="H5" s="8"/>
      <c r="I5" s="8"/>
      <c r="J5" s="8"/>
      <c r="K5" s="8"/>
      <c r="L5" s="8"/>
    </row>
    <row r="6" spans="1:14" x14ac:dyDescent="0.25">
      <c r="A6" s="15" t="s">
        <v>9</v>
      </c>
      <c r="B6" s="19">
        <v>799000</v>
      </c>
      <c r="C6" s="19">
        <v>241000</v>
      </c>
      <c r="D6" s="29">
        <f>B6+C6</f>
        <v>1040000</v>
      </c>
      <c r="E6" s="36">
        <f>B6/12*10</f>
        <v>665833.33333333326</v>
      </c>
      <c r="F6" s="36">
        <f>E6*30.2%</f>
        <v>201081.66666666663</v>
      </c>
      <c r="G6" s="29">
        <f>E6+F6</f>
        <v>866914.99999999988</v>
      </c>
      <c r="H6" s="40">
        <v>676194</v>
      </c>
      <c r="I6" s="40"/>
      <c r="J6" s="40"/>
      <c r="K6" s="40"/>
      <c r="L6" s="40">
        <v>190721</v>
      </c>
      <c r="M6" s="35"/>
      <c r="N6" s="35"/>
    </row>
    <row r="7" spans="1:14" x14ac:dyDescent="0.25">
      <c r="A7" s="15" t="s">
        <v>7</v>
      </c>
      <c r="B7" s="19">
        <v>457000</v>
      </c>
      <c r="C7" s="19">
        <v>138000</v>
      </c>
      <c r="D7" s="29">
        <f>B7+C7</f>
        <v>595000</v>
      </c>
      <c r="E7" s="36">
        <f t="shared" ref="E7:E8" si="2">B7/12*10</f>
        <v>380833.33333333337</v>
      </c>
      <c r="F7" s="36">
        <f t="shared" ref="F7:F8" si="3">E7*30.2%</f>
        <v>115011.66666666667</v>
      </c>
      <c r="G7" s="29">
        <f>E7+F7</f>
        <v>495845.00000000006</v>
      </c>
      <c r="H7" s="40">
        <v>386759</v>
      </c>
      <c r="I7" s="40"/>
      <c r="J7" s="40"/>
      <c r="K7" s="40"/>
      <c r="L7" s="40">
        <v>109086</v>
      </c>
      <c r="N7" s="35"/>
    </row>
    <row r="8" spans="1:14" x14ac:dyDescent="0.25">
      <c r="A8" s="15" t="s">
        <v>40</v>
      </c>
      <c r="B8" s="19">
        <v>324000</v>
      </c>
      <c r="C8" s="19">
        <v>97800</v>
      </c>
      <c r="D8" s="29">
        <f>B8+C8</f>
        <v>421800</v>
      </c>
      <c r="E8" s="36">
        <f t="shared" si="2"/>
        <v>270000</v>
      </c>
      <c r="F8" s="36">
        <f t="shared" si="3"/>
        <v>81540</v>
      </c>
      <c r="G8" s="29">
        <f>E8+F8</f>
        <v>351540</v>
      </c>
      <c r="H8" s="40">
        <v>351540</v>
      </c>
      <c r="I8" s="40"/>
      <c r="J8" s="40"/>
      <c r="K8" s="40"/>
      <c r="L8" s="40"/>
      <c r="N8" s="35"/>
    </row>
    <row r="9" spans="1:14" x14ac:dyDescent="0.25">
      <c r="A9" s="7" t="s">
        <v>8</v>
      </c>
      <c r="B9" s="8">
        <f>B10+B11+B12+B13+B15+B16</f>
        <v>9813000</v>
      </c>
      <c r="C9" s="8">
        <f t="shared" ref="C9" si="4">C10+C11+C12+C13+C15+C16</f>
        <v>2964000</v>
      </c>
      <c r="D9" s="9">
        <f>SUM(D10:D16)</f>
        <v>15959000</v>
      </c>
      <c r="E9" s="8">
        <f>E10+E11+E12+E13+E15+E16</f>
        <v>8301500.0000000009</v>
      </c>
      <c r="F9" s="8">
        <f t="shared" ref="F9" si="5">F10+F11+F12+F13+F15+F16</f>
        <v>2507365.0000000005</v>
      </c>
      <c r="G9" s="9">
        <f>SUM(G10:G16)</f>
        <v>13460605</v>
      </c>
      <c r="H9" s="8"/>
      <c r="I9" s="8"/>
      <c r="J9" s="8"/>
      <c r="K9" s="8"/>
      <c r="L9" s="8"/>
      <c r="N9" s="35"/>
    </row>
    <row r="10" spans="1:14" x14ac:dyDescent="0.25">
      <c r="A10" s="15" t="s">
        <v>6</v>
      </c>
      <c r="B10" s="23">
        <v>800000</v>
      </c>
      <c r="C10" s="24">
        <v>242000</v>
      </c>
      <c r="D10" s="32">
        <f t="shared" ref="D10:D16" si="6">B10+C10</f>
        <v>1042000</v>
      </c>
      <c r="E10" s="36">
        <f>B10/12*10</f>
        <v>666666.66666666674</v>
      </c>
      <c r="F10" s="36">
        <f>E10*30.2%</f>
        <v>201333.33333333334</v>
      </c>
      <c r="G10" s="32">
        <f t="shared" ref="G10:G16" si="7">E10+F10</f>
        <v>868000.00000000012</v>
      </c>
      <c r="H10" s="40">
        <v>677040</v>
      </c>
      <c r="I10" s="40"/>
      <c r="J10" s="40"/>
      <c r="K10" s="40"/>
      <c r="L10" s="40">
        <v>190960</v>
      </c>
      <c r="N10" s="35"/>
    </row>
    <row r="11" spans="1:14" x14ac:dyDescent="0.25">
      <c r="A11" s="15" t="s">
        <v>10</v>
      </c>
      <c r="B11" s="19">
        <v>5891000</v>
      </c>
      <c r="C11" s="24">
        <v>1779000</v>
      </c>
      <c r="D11" s="29">
        <f t="shared" si="6"/>
        <v>7670000</v>
      </c>
      <c r="E11" s="36">
        <f t="shared" ref="E11:E16" si="8">B11/12*10</f>
        <v>4909166.666666667</v>
      </c>
      <c r="F11" s="36">
        <f t="shared" ref="F11:F18" si="9">E11*30.2%</f>
        <v>1482568.3333333335</v>
      </c>
      <c r="G11" s="29">
        <f t="shared" si="7"/>
        <v>6391735</v>
      </c>
      <c r="H11" s="40">
        <v>4985553</v>
      </c>
      <c r="I11" s="40">
        <v>1086000</v>
      </c>
      <c r="J11" s="40"/>
      <c r="K11" s="40"/>
      <c r="L11" s="40">
        <v>320182</v>
      </c>
      <c r="N11" s="35"/>
    </row>
    <row r="12" spans="1:14" x14ac:dyDescent="0.25">
      <c r="A12" s="15" t="s">
        <v>11</v>
      </c>
      <c r="B12" s="25">
        <v>362000</v>
      </c>
      <c r="C12" s="26">
        <v>110000</v>
      </c>
      <c r="D12" s="31">
        <f t="shared" si="6"/>
        <v>472000</v>
      </c>
      <c r="E12" s="36">
        <v>362000</v>
      </c>
      <c r="F12" s="36">
        <v>110000</v>
      </c>
      <c r="G12" s="31">
        <f t="shared" si="7"/>
        <v>472000</v>
      </c>
      <c r="H12" s="21"/>
      <c r="I12" s="21"/>
      <c r="J12" s="1"/>
      <c r="K12" s="1">
        <v>472000</v>
      </c>
      <c r="L12" s="1"/>
      <c r="N12" s="35"/>
    </row>
    <row r="13" spans="1:14" x14ac:dyDescent="0.25">
      <c r="A13" s="4" t="s">
        <v>12</v>
      </c>
      <c r="B13" s="25">
        <v>1374000</v>
      </c>
      <c r="C13" s="26">
        <v>415000</v>
      </c>
      <c r="D13" s="31">
        <f t="shared" si="6"/>
        <v>1789000</v>
      </c>
      <c r="E13" s="36">
        <f t="shared" si="8"/>
        <v>1145000</v>
      </c>
      <c r="F13" s="36">
        <f t="shared" si="9"/>
        <v>345790</v>
      </c>
      <c r="G13" s="31">
        <f t="shared" si="7"/>
        <v>1490790</v>
      </c>
      <c r="H13" s="40">
        <v>1162816</v>
      </c>
      <c r="I13" s="40"/>
      <c r="J13" s="40"/>
      <c r="K13" s="40"/>
      <c r="L13" s="40">
        <v>327974</v>
      </c>
      <c r="N13" s="35"/>
    </row>
    <row r="14" spans="1:14" x14ac:dyDescent="0.25">
      <c r="A14" s="4" t="s">
        <v>40</v>
      </c>
      <c r="B14" s="25">
        <v>2444000</v>
      </c>
      <c r="C14" s="26">
        <v>738000</v>
      </c>
      <c r="D14" s="31">
        <f t="shared" si="6"/>
        <v>3182000</v>
      </c>
      <c r="E14" s="36">
        <f t="shared" si="8"/>
        <v>2036666.6666666665</v>
      </c>
      <c r="F14" s="36">
        <f t="shared" si="9"/>
        <v>615073.33333333326</v>
      </c>
      <c r="G14" s="31">
        <f t="shared" si="7"/>
        <v>2651740</v>
      </c>
      <c r="H14" s="40">
        <f>583383+48445</f>
        <v>631828</v>
      </c>
      <c r="I14" s="40"/>
      <c r="J14" s="40"/>
      <c r="K14" s="40"/>
      <c r="L14" s="40">
        <v>2019912</v>
      </c>
      <c r="N14" s="35"/>
    </row>
    <row r="15" spans="1:14" x14ac:dyDescent="0.25">
      <c r="A15" s="4" t="s">
        <v>35</v>
      </c>
      <c r="B15" s="25">
        <v>382000</v>
      </c>
      <c r="C15" s="26">
        <v>115000</v>
      </c>
      <c r="D15" s="31">
        <f t="shared" si="6"/>
        <v>497000</v>
      </c>
      <c r="E15" s="36">
        <v>382000</v>
      </c>
      <c r="F15" s="36">
        <v>115000</v>
      </c>
      <c r="G15" s="31">
        <f t="shared" si="7"/>
        <v>497000</v>
      </c>
      <c r="H15" s="21"/>
      <c r="I15" s="21"/>
      <c r="J15" s="1"/>
      <c r="K15" s="1">
        <v>497000</v>
      </c>
      <c r="L15" s="1"/>
      <c r="N15" s="35"/>
    </row>
    <row r="16" spans="1:14" x14ac:dyDescent="0.25">
      <c r="A16" s="16" t="s">
        <v>13</v>
      </c>
      <c r="B16" s="19">
        <v>1004000</v>
      </c>
      <c r="C16" s="19">
        <v>303000</v>
      </c>
      <c r="D16" s="31">
        <f t="shared" si="6"/>
        <v>1307000</v>
      </c>
      <c r="E16" s="36">
        <f t="shared" si="8"/>
        <v>836666.66666666674</v>
      </c>
      <c r="F16" s="36">
        <f t="shared" si="9"/>
        <v>252673.33333333334</v>
      </c>
      <c r="G16" s="31">
        <f t="shared" si="7"/>
        <v>1089340</v>
      </c>
      <c r="H16" s="40">
        <v>849685</v>
      </c>
      <c r="I16" s="40"/>
      <c r="J16" s="40"/>
      <c r="K16" s="40"/>
      <c r="L16" s="40">
        <v>239655</v>
      </c>
      <c r="N16" s="35"/>
    </row>
    <row r="17" spans="1:14" x14ac:dyDescent="0.25">
      <c r="A17" s="27" t="s">
        <v>14</v>
      </c>
      <c r="B17" s="28">
        <f>B18</f>
        <v>1855000</v>
      </c>
      <c r="C17" s="28">
        <f t="shared" ref="C17" si="10">C18</f>
        <v>560000</v>
      </c>
      <c r="D17" s="28">
        <f>D18</f>
        <v>2415000</v>
      </c>
      <c r="E17" s="39">
        <f>E18</f>
        <v>1545833.3333333335</v>
      </c>
      <c r="F17" s="39">
        <f t="shared" ref="F17" si="11">F18</f>
        <v>466841.66666666669</v>
      </c>
      <c r="G17" s="28">
        <f>G18</f>
        <v>2012675.0000000002</v>
      </c>
      <c r="H17" s="1"/>
      <c r="I17" s="1"/>
      <c r="J17" s="1"/>
      <c r="K17" s="1"/>
      <c r="L17" s="1"/>
      <c r="N17" s="35"/>
    </row>
    <row r="18" spans="1:14" x14ac:dyDescent="0.25">
      <c r="A18" s="15" t="s">
        <v>7</v>
      </c>
      <c r="B18" s="19">
        <v>1855000</v>
      </c>
      <c r="C18" s="19">
        <v>560000</v>
      </c>
      <c r="D18" s="30">
        <f>B18+C18</f>
        <v>2415000</v>
      </c>
      <c r="E18" s="36">
        <f t="shared" ref="E18" si="12">B18/12*10</f>
        <v>1545833.3333333335</v>
      </c>
      <c r="F18" s="36">
        <f t="shared" si="9"/>
        <v>466841.66666666669</v>
      </c>
      <c r="G18" s="30">
        <f>E18+F18</f>
        <v>2012675.0000000002</v>
      </c>
      <c r="H18" s="40">
        <v>1569887</v>
      </c>
      <c r="I18" s="40">
        <v>321300</v>
      </c>
      <c r="J18" s="40"/>
      <c r="K18" s="40"/>
      <c r="L18" s="40">
        <f>442788-321300</f>
        <v>121488</v>
      </c>
      <c r="N18" s="35"/>
    </row>
    <row r="19" spans="1:14" x14ac:dyDescent="0.25">
      <c r="A19" s="27" t="s">
        <v>15</v>
      </c>
      <c r="B19" s="19">
        <v>30834000</v>
      </c>
      <c r="C19" s="19">
        <v>9312000</v>
      </c>
      <c r="D19" s="29">
        <f>B19+C19</f>
        <v>40146000</v>
      </c>
      <c r="E19" s="28">
        <v>30834000</v>
      </c>
      <c r="F19" s="28">
        <v>9312000</v>
      </c>
      <c r="G19" s="31">
        <f>E19+F19</f>
        <v>40146000</v>
      </c>
      <c r="H19" s="19"/>
      <c r="I19" s="19"/>
      <c r="J19" s="19"/>
      <c r="K19" s="19">
        <f>D19</f>
        <v>40146000</v>
      </c>
      <c r="L19" s="19"/>
      <c r="N19" s="35"/>
    </row>
    <row r="20" spans="1:14" x14ac:dyDescent="0.25">
      <c r="A20" s="27" t="s">
        <v>16</v>
      </c>
      <c r="B20" s="19">
        <f t="shared" ref="B20:G20" si="13">B21+B22</f>
        <v>11148000</v>
      </c>
      <c r="C20" s="19">
        <f t="shared" si="13"/>
        <v>3368000</v>
      </c>
      <c r="D20" s="29">
        <f t="shared" si="13"/>
        <v>14516000</v>
      </c>
      <c r="E20" s="28">
        <f t="shared" si="13"/>
        <v>11321000</v>
      </c>
      <c r="F20" s="28">
        <f t="shared" si="13"/>
        <v>3420000</v>
      </c>
      <c r="G20" s="29">
        <f t="shared" si="13"/>
        <v>14966000</v>
      </c>
      <c r="H20" s="19"/>
      <c r="I20" s="19"/>
      <c r="J20" s="19"/>
      <c r="K20" s="19"/>
      <c r="L20" s="19"/>
      <c r="N20" s="35"/>
    </row>
    <row r="21" spans="1:14" x14ac:dyDescent="0.25">
      <c r="A21" s="4" t="s">
        <v>17</v>
      </c>
      <c r="B21" s="19">
        <v>8893000</v>
      </c>
      <c r="C21" s="19">
        <v>2686000</v>
      </c>
      <c r="D21" s="21">
        <f>B21+C21</f>
        <v>11579000</v>
      </c>
      <c r="E21" s="19">
        <v>8893000</v>
      </c>
      <c r="F21" s="19">
        <v>2686000</v>
      </c>
      <c r="G21" s="21">
        <f>E21+F21</f>
        <v>11579000</v>
      </c>
      <c r="H21" s="1"/>
      <c r="I21" s="1"/>
      <c r="J21" s="1"/>
      <c r="K21" s="1">
        <f>D21</f>
        <v>11579000</v>
      </c>
      <c r="L21" s="1"/>
      <c r="N21" s="35"/>
    </row>
    <row r="22" spans="1:14" x14ac:dyDescent="0.25">
      <c r="A22" s="4" t="s">
        <v>18</v>
      </c>
      <c r="B22" s="19">
        <v>2255000</v>
      </c>
      <c r="C22" s="19">
        <v>682000</v>
      </c>
      <c r="D22" s="21">
        <f>B22+C22</f>
        <v>2937000</v>
      </c>
      <c r="E22" s="19">
        <f>2255000+173000</f>
        <v>2428000</v>
      </c>
      <c r="F22" s="19">
        <f>682000+52000</f>
        <v>734000</v>
      </c>
      <c r="G22" s="21">
        <f>E22+F22+225000</f>
        <v>3387000</v>
      </c>
      <c r="H22" s="1"/>
      <c r="I22" s="1">
        <f>G22</f>
        <v>3387000</v>
      </c>
      <c r="J22" s="1"/>
      <c r="K22" s="1"/>
      <c r="L22" s="1"/>
      <c r="N22" s="35"/>
    </row>
    <row r="23" spans="1:14" x14ac:dyDescent="0.25">
      <c r="A23" s="27" t="s">
        <v>19</v>
      </c>
      <c r="B23" s="19">
        <v>5472000</v>
      </c>
      <c r="C23" s="19">
        <v>1652000</v>
      </c>
      <c r="D23" s="29">
        <f>B23+C23</f>
        <v>7124000</v>
      </c>
      <c r="E23" s="28">
        <f>4560000+173000</f>
        <v>4733000</v>
      </c>
      <c r="F23" s="28">
        <f>1377000+52000</f>
        <v>1429000</v>
      </c>
      <c r="G23" s="29">
        <f>E23+F23</f>
        <v>6162000</v>
      </c>
      <c r="H23" s="29">
        <f>3612000+790965+225000</f>
        <v>4627965</v>
      </c>
      <c r="I23" s="19">
        <v>1086000</v>
      </c>
      <c r="J23" s="19"/>
      <c r="K23" s="19"/>
      <c r="L23" s="19">
        <f>1239000-790965</f>
        <v>448035</v>
      </c>
      <c r="N23" s="35"/>
    </row>
    <row r="24" spans="1:14" x14ac:dyDescent="0.25">
      <c r="A24" s="7" t="s">
        <v>20</v>
      </c>
      <c r="B24" s="8">
        <f>B25+B26+B27+B29</f>
        <v>7449200</v>
      </c>
      <c r="C24" s="8">
        <f>C25+C26+C27+C29</f>
        <v>2248600</v>
      </c>
      <c r="D24" s="22">
        <f>D25+D26+D27+D29+D28</f>
        <v>11625800</v>
      </c>
      <c r="E24" s="37">
        <f>E25+E26+E27+E29</f>
        <v>6231200</v>
      </c>
      <c r="F24" s="37">
        <f>F25+F26+F27+F29</f>
        <v>1881780</v>
      </c>
      <c r="G24" s="22">
        <f>G25+G26+G27+G29+G28</f>
        <v>9719865</v>
      </c>
      <c r="H24" s="8"/>
      <c r="I24" s="8"/>
      <c r="J24" s="8"/>
      <c r="K24" s="8"/>
      <c r="L24" s="8"/>
      <c r="N24" s="35"/>
    </row>
    <row r="25" spans="1:14" x14ac:dyDescent="0.25">
      <c r="A25" s="5" t="s">
        <v>28</v>
      </c>
      <c r="B25" s="1">
        <v>141200</v>
      </c>
      <c r="C25" s="1">
        <v>42600</v>
      </c>
      <c r="D25" s="30">
        <f>B25+C25</f>
        <v>183800</v>
      </c>
      <c r="E25" s="36">
        <v>141200</v>
      </c>
      <c r="F25" s="36">
        <v>42600</v>
      </c>
      <c r="G25" s="30">
        <f>E25+F25</f>
        <v>183800</v>
      </c>
      <c r="H25" s="1"/>
      <c r="I25" s="1"/>
      <c r="J25" s="1"/>
      <c r="K25" s="1">
        <v>183800</v>
      </c>
      <c r="L25" s="1"/>
      <c r="N25" s="35"/>
    </row>
    <row r="26" spans="1:14" x14ac:dyDescent="0.25">
      <c r="A26" s="16" t="s">
        <v>21</v>
      </c>
      <c r="B26" s="19">
        <v>2826000</v>
      </c>
      <c r="C26" s="19">
        <v>853000</v>
      </c>
      <c r="D26" s="30">
        <f>B26+C26</f>
        <v>3679000</v>
      </c>
      <c r="E26" s="36">
        <f t="shared" ref="E26:E29" si="14">B26/12*10</f>
        <v>2355000</v>
      </c>
      <c r="F26" s="36">
        <f t="shared" ref="F26:F36" si="15">E26*30.2%</f>
        <v>711210</v>
      </c>
      <c r="G26" s="30">
        <f>E26+F26</f>
        <v>3066210</v>
      </c>
      <c r="H26" s="40">
        <v>2391644</v>
      </c>
      <c r="I26" s="40"/>
      <c r="J26" s="40"/>
      <c r="K26" s="40"/>
      <c r="L26" s="40">
        <v>674566</v>
      </c>
      <c r="N26" s="35"/>
    </row>
    <row r="27" spans="1:14" x14ac:dyDescent="0.25">
      <c r="A27" s="16" t="s">
        <v>22</v>
      </c>
      <c r="B27" s="19">
        <v>2381000</v>
      </c>
      <c r="C27" s="19">
        <v>719000</v>
      </c>
      <c r="D27" s="30">
        <f>B27+C27</f>
        <v>3100000</v>
      </c>
      <c r="E27" s="36">
        <f t="shared" si="14"/>
        <v>1984166.6666666665</v>
      </c>
      <c r="F27" s="36">
        <f t="shared" si="15"/>
        <v>599218.33333333326</v>
      </c>
      <c r="G27" s="30">
        <f>E27+F27</f>
        <v>2583385</v>
      </c>
      <c r="H27" s="40">
        <v>2015040</v>
      </c>
      <c r="I27" s="40"/>
      <c r="J27" s="40"/>
      <c r="K27" s="40"/>
      <c r="L27" s="40">
        <v>568345</v>
      </c>
      <c r="N27" s="35"/>
    </row>
    <row r="28" spans="1:14" x14ac:dyDescent="0.25">
      <c r="A28" s="16" t="s">
        <v>40</v>
      </c>
      <c r="B28" s="19">
        <v>1481000</v>
      </c>
      <c r="C28" s="19">
        <v>447000</v>
      </c>
      <c r="D28" s="30">
        <f>B28+C28</f>
        <v>1928000</v>
      </c>
      <c r="E28" s="36">
        <f t="shared" si="14"/>
        <v>1234166.6666666667</v>
      </c>
      <c r="F28" s="36">
        <f t="shared" si="15"/>
        <v>372718.33333333337</v>
      </c>
      <c r="G28" s="30">
        <f>E28+F28</f>
        <v>1606885</v>
      </c>
      <c r="H28" s="40">
        <v>353515</v>
      </c>
      <c r="I28" s="40"/>
      <c r="J28" s="40"/>
      <c r="K28" s="40"/>
      <c r="L28" s="40">
        <v>1253370</v>
      </c>
      <c r="N28" s="35"/>
    </row>
    <row r="29" spans="1:14" x14ac:dyDescent="0.25">
      <c r="A29" s="15" t="s">
        <v>23</v>
      </c>
      <c r="B29" s="1">
        <v>2101000</v>
      </c>
      <c r="C29" s="19">
        <v>634000</v>
      </c>
      <c r="D29" s="17">
        <f>B29+C29</f>
        <v>2735000</v>
      </c>
      <c r="E29" s="36">
        <f t="shared" si="14"/>
        <v>1750833.3333333335</v>
      </c>
      <c r="F29" s="36">
        <f t="shared" si="15"/>
        <v>528751.66666666674</v>
      </c>
      <c r="G29" s="17">
        <f>E29+F29</f>
        <v>2279585</v>
      </c>
      <c r="H29" s="18">
        <v>870285</v>
      </c>
      <c r="I29" s="1"/>
      <c r="J29" s="1">
        <v>1409300</v>
      </c>
      <c r="K29" s="1"/>
      <c r="L29" s="1"/>
      <c r="N29" s="35"/>
    </row>
    <row r="30" spans="1:14" x14ac:dyDescent="0.25">
      <c r="A30" s="7" t="s">
        <v>24</v>
      </c>
      <c r="B30" s="8">
        <f>B31+B32</f>
        <v>1531000</v>
      </c>
      <c r="C30" s="8">
        <f t="shared" ref="C30" si="16">C31+C32</f>
        <v>462000</v>
      </c>
      <c r="D30" s="22">
        <f>D31+D32</f>
        <v>1993000</v>
      </c>
      <c r="E30" s="37">
        <f>E31+E32</f>
        <v>1275833.3333333335</v>
      </c>
      <c r="F30" s="37">
        <f>F31+F32</f>
        <v>385301.66666666669</v>
      </c>
      <c r="G30" s="22">
        <f>G31+G32</f>
        <v>1661135</v>
      </c>
      <c r="H30" s="8"/>
      <c r="I30" s="8"/>
      <c r="J30" s="8"/>
      <c r="K30" s="8"/>
      <c r="L30" s="8"/>
      <c r="N30" s="35"/>
    </row>
    <row r="31" spans="1:14" x14ac:dyDescent="0.25">
      <c r="A31" s="16" t="s">
        <v>21</v>
      </c>
      <c r="B31" s="19">
        <v>783000</v>
      </c>
      <c r="C31" s="19">
        <v>236000</v>
      </c>
      <c r="D31" s="29">
        <f>B31+C31</f>
        <v>1019000</v>
      </c>
      <c r="E31" s="36">
        <f t="shared" ref="E31" si="17">B31/12*10</f>
        <v>652500</v>
      </c>
      <c r="F31" s="36">
        <f t="shared" si="15"/>
        <v>197055</v>
      </c>
      <c r="G31" s="29">
        <f>E31+F31</f>
        <v>849555</v>
      </c>
      <c r="H31" s="40">
        <v>662653</v>
      </c>
      <c r="I31" s="40"/>
      <c r="J31" s="40"/>
      <c r="K31" s="40"/>
      <c r="L31" s="40">
        <v>186902</v>
      </c>
      <c r="N31" s="35"/>
    </row>
    <row r="32" spans="1:14" x14ac:dyDescent="0.25">
      <c r="A32" s="15" t="s">
        <v>25</v>
      </c>
      <c r="B32" s="1">
        <v>748000</v>
      </c>
      <c r="C32" s="1">
        <v>226000</v>
      </c>
      <c r="D32" s="33">
        <f>B32+C32</f>
        <v>974000</v>
      </c>
      <c r="E32" s="36">
        <f t="shared" ref="E32" si="18">B32/12*10</f>
        <v>623333.33333333337</v>
      </c>
      <c r="F32" s="36">
        <f t="shared" si="15"/>
        <v>188246.66666666669</v>
      </c>
      <c r="G32" s="33">
        <f>E32+F32</f>
        <v>811580</v>
      </c>
      <c r="H32" s="40">
        <v>633032</v>
      </c>
      <c r="I32" s="40"/>
      <c r="J32" s="40"/>
      <c r="K32" s="40"/>
      <c r="L32" s="40">
        <v>178548</v>
      </c>
      <c r="N32" s="35"/>
    </row>
    <row r="33" spans="1:14" x14ac:dyDescent="0.25">
      <c r="A33" s="7" t="s">
        <v>26</v>
      </c>
      <c r="B33" s="8">
        <f>B34</f>
        <v>748000</v>
      </c>
      <c r="C33" s="8">
        <f t="shared" ref="C33:G33" si="19">C34</f>
        <v>226000</v>
      </c>
      <c r="D33" s="9">
        <f t="shared" si="19"/>
        <v>974000</v>
      </c>
      <c r="E33" s="37">
        <f>E34</f>
        <v>623333.33333333337</v>
      </c>
      <c r="F33" s="37">
        <f t="shared" si="19"/>
        <v>188246.66666666669</v>
      </c>
      <c r="G33" s="9">
        <f t="shared" si="19"/>
        <v>811580</v>
      </c>
      <c r="H33" s="8"/>
      <c r="I33" s="8"/>
      <c r="J33" s="8"/>
      <c r="K33" s="8"/>
      <c r="L33" s="8"/>
      <c r="N33" s="35"/>
    </row>
    <row r="34" spans="1:14" x14ac:dyDescent="0.25">
      <c r="A34" s="15" t="s">
        <v>25</v>
      </c>
      <c r="B34" s="1">
        <v>748000</v>
      </c>
      <c r="C34" s="1">
        <v>226000</v>
      </c>
      <c r="D34" s="33">
        <f>B34+C34</f>
        <v>974000</v>
      </c>
      <c r="E34" s="36">
        <f t="shared" ref="E34" si="20">B34/12*10</f>
        <v>623333.33333333337</v>
      </c>
      <c r="F34" s="36">
        <f t="shared" si="15"/>
        <v>188246.66666666669</v>
      </c>
      <c r="G34" s="33">
        <f>E34+F34</f>
        <v>811580</v>
      </c>
      <c r="H34" s="40">
        <v>633032</v>
      </c>
      <c r="I34" s="40"/>
      <c r="J34" s="40"/>
      <c r="K34" s="40"/>
      <c r="L34" s="40">
        <v>178548</v>
      </c>
      <c r="N34" s="35"/>
    </row>
    <row r="35" spans="1:14" x14ac:dyDescent="0.25">
      <c r="A35" s="7" t="s">
        <v>27</v>
      </c>
      <c r="B35" s="8">
        <f>B36</f>
        <v>748000</v>
      </c>
      <c r="C35" s="8">
        <f>C36</f>
        <v>226000</v>
      </c>
      <c r="D35" s="9">
        <f>D36</f>
        <v>974000</v>
      </c>
      <c r="E35" s="37">
        <f>E36</f>
        <v>623333.33333333337</v>
      </c>
      <c r="F35" s="37">
        <f>F36</f>
        <v>188246.66666666669</v>
      </c>
      <c r="G35" s="9">
        <f t="shared" ref="G35" si="21">G36</f>
        <v>811580</v>
      </c>
      <c r="H35" s="8"/>
      <c r="I35" s="8"/>
      <c r="J35" s="8"/>
      <c r="K35" s="8"/>
      <c r="L35" s="8"/>
      <c r="N35" s="35"/>
    </row>
    <row r="36" spans="1:14" x14ac:dyDescent="0.25">
      <c r="A36" s="15" t="s">
        <v>25</v>
      </c>
      <c r="B36" s="1">
        <v>748000</v>
      </c>
      <c r="C36" s="1">
        <v>226000</v>
      </c>
      <c r="D36" s="33">
        <f>B36+C36</f>
        <v>974000</v>
      </c>
      <c r="E36" s="36">
        <f t="shared" ref="E36" si="22">B36/12*10</f>
        <v>623333.33333333337</v>
      </c>
      <c r="F36" s="36">
        <f t="shared" si="15"/>
        <v>188246.66666666669</v>
      </c>
      <c r="G36" s="33">
        <f>E36+F36</f>
        <v>811580</v>
      </c>
      <c r="H36" s="40">
        <v>633032</v>
      </c>
      <c r="I36" s="40"/>
      <c r="J36" s="40"/>
      <c r="K36" s="40"/>
      <c r="L36" s="40">
        <v>178548</v>
      </c>
      <c r="N36" s="35"/>
    </row>
    <row r="37" spans="1:14" x14ac:dyDescent="0.25">
      <c r="A37" s="10" t="s">
        <v>30</v>
      </c>
      <c r="B37" s="11">
        <f t="shared" ref="B37:G37" si="23">B35+B33+B30+B24+B23+B20+B19+B17+B9+B5</f>
        <v>70854200</v>
      </c>
      <c r="C37" s="11">
        <f t="shared" si="23"/>
        <v>21397600</v>
      </c>
      <c r="D37" s="14">
        <f t="shared" si="23"/>
        <v>97783600</v>
      </c>
      <c r="E37" s="38">
        <f t="shared" si="23"/>
        <v>66535700</v>
      </c>
      <c r="F37" s="38">
        <f t="shared" si="23"/>
        <v>20094875</v>
      </c>
      <c r="G37" s="45">
        <f t="shared" si="23"/>
        <v>91465740</v>
      </c>
      <c r="H37" s="12">
        <f>SUM(H5:H36)</f>
        <v>24111500</v>
      </c>
      <c r="I37" s="44">
        <f>SUM(I5:I36)</f>
        <v>5880300</v>
      </c>
      <c r="J37" s="44">
        <f>SUM(J5:J36)</f>
        <v>1409300</v>
      </c>
      <c r="K37" s="44">
        <f>SUM(K5:K36)</f>
        <v>52877800</v>
      </c>
      <c r="L37" s="12">
        <f>SUM(L5:L36)</f>
        <v>7186840</v>
      </c>
      <c r="N37" s="35"/>
    </row>
    <row r="38" spans="1:14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 x14ac:dyDescent="0.25">
      <c r="L39">
        <f>SUM(H37:L37)</f>
        <v>91465740</v>
      </c>
    </row>
    <row r="40" spans="1:14" x14ac:dyDescent="0.25">
      <c r="A40" t="s">
        <v>29</v>
      </c>
      <c r="B40">
        <f>B31+B27+B26+B16</f>
        <v>6994000</v>
      </c>
      <c r="C40">
        <f>C31+C27+C26+C16</f>
        <v>2111000</v>
      </c>
      <c r="D40" s="13">
        <f>B40+C40</f>
        <v>9105000</v>
      </c>
      <c r="E40" s="41">
        <f>E31+E27+E26+E16</f>
        <v>5828333.333333333</v>
      </c>
      <c r="F40" s="41">
        <f>F31+F27+F26+F16</f>
        <v>1760156.6666666665</v>
      </c>
      <c r="G40" s="42">
        <f>E40+F40</f>
        <v>7588490</v>
      </c>
    </row>
    <row r="41" spans="1:14" x14ac:dyDescent="0.25">
      <c r="A41" t="s">
        <v>31</v>
      </c>
      <c r="B41">
        <f>B36+B34+B32+B29+B18+B11+B10+B7+B6</f>
        <v>14147000</v>
      </c>
      <c r="C41">
        <f t="shared" ref="C41" si="24">C36+C34+C32+C29+C18+C11+C10+C7+C6</f>
        <v>4272000</v>
      </c>
      <c r="D41" s="13">
        <f>D36+D34+D32+D29+D18+D11+D10+D7+D6</f>
        <v>18419000</v>
      </c>
      <c r="E41" s="41">
        <f>E36+E34+E32+E29+E18+E11+E10+E7+E6</f>
        <v>11789166.666666668</v>
      </c>
      <c r="F41" s="41">
        <f t="shared" ref="F41" si="25">F36+F34+F32+F29+F18+F11+F10+F7+F6</f>
        <v>3560328.3333333335</v>
      </c>
      <c r="G41" s="42">
        <f>G36+G34+G32+G29+G18+G11+G10+G7+G6</f>
        <v>15349495</v>
      </c>
      <c r="J41" s="1" t="s">
        <v>18</v>
      </c>
      <c r="K41" s="1">
        <v>23886500</v>
      </c>
    </row>
    <row r="42" spans="1:14" x14ac:dyDescent="0.25">
      <c r="A42" t="s">
        <v>32</v>
      </c>
      <c r="B42">
        <f t="shared" ref="B42:G42" si="26">B23+B20+B19</f>
        <v>47454000</v>
      </c>
      <c r="C42">
        <f t="shared" si="26"/>
        <v>14332000</v>
      </c>
      <c r="D42" s="13">
        <f t="shared" si="26"/>
        <v>61786000</v>
      </c>
      <c r="E42" s="41">
        <f t="shared" si="26"/>
        <v>46888000</v>
      </c>
      <c r="F42" s="41">
        <f t="shared" si="26"/>
        <v>14161000</v>
      </c>
      <c r="G42" s="42">
        <f t="shared" si="26"/>
        <v>61274000</v>
      </c>
      <c r="H42">
        <v>54662000</v>
      </c>
      <c r="J42" s="1" t="s">
        <v>41</v>
      </c>
      <c r="K42" s="1">
        <v>5430300</v>
      </c>
    </row>
    <row r="43" spans="1:14" x14ac:dyDescent="0.25">
      <c r="A43" t="s">
        <v>34</v>
      </c>
      <c r="B43">
        <f>B13</f>
        <v>1374000</v>
      </c>
      <c r="C43">
        <f t="shared" ref="C43" si="27">C13</f>
        <v>415000</v>
      </c>
      <c r="D43" s="13">
        <f>D13</f>
        <v>1789000</v>
      </c>
      <c r="E43" s="41">
        <f>E13</f>
        <v>1145000</v>
      </c>
      <c r="F43" s="41">
        <f t="shared" ref="F43" si="28">F13</f>
        <v>345790</v>
      </c>
      <c r="G43" s="42">
        <f>G13</f>
        <v>1490790</v>
      </c>
      <c r="J43" s="1" t="s">
        <v>42</v>
      </c>
      <c r="K43" s="1">
        <v>1409300</v>
      </c>
    </row>
    <row r="44" spans="1:14" x14ac:dyDescent="0.25">
      <c r="A44" t="s">
        <v>43</v>
      </c>
      <c r="B44">
        <f>B8+B14+B28</f>
        <v>4249000</v>
      </c>
      <c r="C44">
        <f>C8+C14+C28</f>
        <v>1282800</v>
      </c>
      <c r="D44" s="13">
        <f>B44+C44</f>
        <v>5531800</v>
      </c>
      <c r="E44" s="41">
        <f>E8+E14+E28</f>
        <v>3540833.333333333</v>
      </c>
      <c r="F44" s="41">
        <f>F8+F14+F28</f>
        <v>1069331.6666666665</v>
      </c>
      <c r="G44" s="42">
        <f>E44+F44</f>
        <v>4610165</v>
      </c>
      <c r="K44">
        <f>SUM(K41:K43)</f>
        <v>30726100</v>
      </c>
    </row>
    <row r="45" spans="1:14" x14ac:dyDescent="0.25">
      <c r="A45" t="s">
        <v>37</v>
      </c>
      <c r="B45">
        <f t="shared" ref="B45:G45" si="29">B15</f>
        <v>382000</v>
      </c>
      <c r="C45">
        <f t="shared" si="29"/>
        <v>115000</v>
      </c>
      <c r="D45" s="13">
        <f t="shared" si="29"/>
        <v>497000</v>
      </c>
      <c r="E45" s="41">
        <f t="shared" si="29"/>
        <v>382000</v>
      </c>
      <c r="F45" s="41">
        <f t="shared" si="29"/>
        <v>115000</v>
      </c>
      <c r="G45" s="42">
        <f t="shared" si="29"/>
        <v>497000</v>
      </c>
    </row>
    <row r="46" spans="1:14" x14ac:dyDescent="0.25">
      <c r="A46" t="s">
        <v>33</v>
      </c>
      <c r="B46">
        <f t="shared" ref="B46:G46" si="30">B25</f>
        <v>141200</v>
      </c>
      <c r="C46">
        <f t="shared" si="30"/>
        <v>42600</v>
      </c>
      <c r="D46" s="13">
        <f t="shared" si="30"/>
        <v>183800</v>
      </c>
      <c r="E46" s="41">
        <f t="shared" si="30"/>
        <v>141200</v>
      </c>
      <c r="F46" s="41">
        <f t="shared" si="30"/>
        <v>42600</v>
      </c>
      <c r="G46" s="42">
        <f t="shared" si="30"/>
        <v>183800</v>
      </c>
    </row>
    <row r="47" spans="1:14" x14ac:dyDescent="0.25">
      <c r="A47" t="s">
        <v>38</v>
      </c>
      <c r="B47">
        <f>B12</f>
        <v>362000</v>
      </c>
      <c r="C47">
        <f t="shared" ref="C47:D47" si="31">C12</f>
        <v>110000</v>
      </c>
      <c r="D47" s="13">
        <f t="shared" si="31"/>
        <v>472000</v>
      </c>
      <c r="E47" s="41">
        <f>E12</f>
        <v>362000</v>
      </c>
      <c r="F47" s="41">
        <f t="shared" ref="F47:G47" si="32">F12</f>
        <v>110000</v>
      </c>
      <c r="G47" s="42">
        <f t="shared" si="32"/>
        <v>472000</v>
      </c>
    </row>
    <row r="48" spans="1:14" x14ac:dyDescent="0.25">
      <c r="D48" s="34"/>
      <c r="G48" s="34"/>
      <c r="I48" s="35"/>
    </row>
    <row r="49" spans="4:9" x14ac:dyDescent="0.25">
      <c r="D49" s="34"/>
      <c r="G49" s="34"/>
      <c r="I49" s="35"/>
    </row>
  </sheetData>
  <mergeCells count="4">
    <mergeCell ref="B2:K2"/>
    <mergeCell ref="B3:D3"/>
    <mergeCell ref="E3:G3"/>
    <mergeCell ref="H3:L3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49"/>
  <sheetViews>
    <sheetView topLeftCell="A25" workbookViewId="0">
      <selection activeCell="I40" sqref="I40"/>
    </sheetView>
  </sheetViews>
  <sheetFormatPr defaultRowHeight="15" x14ac:dyDescent="0.25"/>
  <cols>
    <col min="1" max="1" width="37.85546875" customWidth="1"/>
    <col min="2" max="2" width="11.42578125" customWidth="1"/>
    <col min="4" max="4" width="13.140625" customWidth="1"/>
    <col min="5" max="5" width="11.42578125" customWidth="1"/>
    <col min="6" max="6" width="10.5703125" bestFit="1" customWidth="1"/>
    <col min="7" max="7" width="13.140625" customWidth="1"/>
    <col min="8" max="8" width="10" bestFit="1" customWidth="1"/>
    <col min="9" max="9" width="11.140625" customWidth="1"/>
    <col min="10" max="10" width="15.28515625" customWidth="1"/>
    <col min="11" max="11" width="10.5703125" customWidth="1"/>
    <col min="13" max="13" width="13.5703125" customWidth="1"/>
  </cols>
  <sheetData>
    <row r="2" spans="1:14" x14ac:dyDescent="0.25">
      <c r="B2" s="49" t="s">
        <v>47</v>
      </c>
      <c r="C2" s="49"/>
      <c r="D2" s="49"/>
      <c r="E2" s="49"/>
      <c r="F2" s="49"/>
      <c r="G2" s="49"/>
      <c r="H2" s="49"/>
      <c r="I2" s="49"/>
      <c r="J2" s="49"/>
      <c r="K2" s="49"/>
    </row>
    <row r="3" spans="1:14" x14ac:dyDescent="0.25">
      <c r="A3" s="1"/>
      <c r="B3" s="50" t="s">
        <v>44</v>
      </c>
      <c r="C3" s="51"/>
      <c r="D3" s="52"/>
      <c r="E3" s="53" t="s">
        <v>45</v>
      </c>
      <c r="F3" s="54"/>
      <c r="G3" s="55"/>
      <c r="H3" s="50" t="s">
        <v>46</v>
      </c>
      <c r="I3" s="51"/>
      <c r="J3" s="51"/>
      <c r="K3" s="51"/>
      <c r="L3" s="52"/>
    </row>
    <row r="4" spans="1:14" ht="30" x14ac:dyDescent="0.25">
      <c r="A4" s="1"/>
      <c r="B4" s="2">
        <v>211</v>
      </c>
      <c r="C4" s="2">
        <v>213</v>
      </c>
      <c r="D4" s="2" t="s">
        <v>0</v>
      </c>
      <c r="E4" s="2">
        <v>211</v>
      </c>
      <c r="F4" s="2">
        <v>213</v>
      </c>
      <c r="G4" s="2" t="s">
        <v>0</v>
      </c>
      <c r="H4" s="2" t="s">
        <v>1</v>
      </c>
      <c r="I4" s="3" t="s">
        <v>36</v>
      </c>
      <c r="J4" s="3" t="s">
        <v>2</v>
      </c>
      <c r="K4" s="3" t="s">
        <v>3</v>
      </c>
      <c r="L4" s="3" t="s">
        <v>4</v>
      </c>
    </row>
    <row r="5" spans="1:14" x14ac:dyDescent="0.25">
      <c r="A5" s="9" t="s">
        <v>5</v>
      </c>
      <c r="B5" s="8">
        <f>B6+B7</f>
        <v>1256000</v>
      </c>
      <c r="C5" s="8">
        <f t="shared" ref="C5" si="0">C6+C7</f>
        <v>379000</v>
      </c>
      <c r="D5" s="9">
        <f>D6+D7+D8</f>
        <v>2056800</v>
      </c>
      <c r="E5" s="37">
        <f>E6+E7</f>
        <v>1046666.6666666666</v>
      </c>
      <c r="F5" s="37">
        <f t="shared" ref="F5" si="1">F6+F7</f>
        <v>316093.33333333331</v>
      </c>
      <c r="G5" s="9">
        <f>G6+G7+G8</f>
        <v>1714300</v>
      </c>
      <c r="H5" s="8"/>
      <c r="I5" s="8"/>
      <c r="J5" s="8"/>
      <c r="K5" s="8"/>
      <c r="L5" s="8"/>
    </row>
    <row r="6" spans="1:14" x14ac:dyDescent="0.25">
      <c r="A6" s="15" t="s">
        <v>9</v>
      </c>
      <c r="B6" s="19">
        <v>799000</v>
      </c>
      <c r="C6" s="19">
        <v>241000</v>
      </c>
      <c r="D6" s="29">
        <f>B6+C6</f>
        <v>1040000</v>
      </c>
      <c r="E6" s="36">
        <f>B6/12*10</f>
        <v>665833.33333333326</v>
      </c>
      <c r="F6" s="36">
        <f>E6*30.2%</f>
        <v>201081.66666666663</v>
      </c>
      <c r="G6" s="29">
        <f>E6+F6</f>
        <v>866914.99999999988</v>
      </c>
      <c r="H6" s="40">
        <v>676194</v>
      </c>
      <c r="I6" s="40"/>
      <c r="J6" s="40"/>
      <c r="K6" s="40"/>
      <c r="L6" s="40">
        <v>190721</v>
      </c>
      <c r="M6" s="35"/>
      <c r="N6" s="35"/>
    </row>
    <row r="7" spans="1:14" x14ac:dyDescent="0.25">
      <c r="A7" s="15" t="s">
        <v>7</v>
      </c>
      <c r="B7" s="19">
        <v>457000</v>
      </c>
      <c r="C7" s="19">
        <v>138000</v>
      </c>
      <c r="D7" s="29">
        <f>B7+C7</f>
        <v>595000</v>
      </c>
      <c r="E7" s="36">
        <f t="shared" ref="E7:E8" si="2">B7/12*10</f>
        <v>380833.33333333337</v>
      </c>
      <c r="F7" s="36">
        <f t="shared" ref="F7:F8" si="3">E7*30.2%</f>
        <v>115011.66666666667</v>
      </c>
      <c r="G7" s="29">
        <f>E7+F7</f>
        <v>495845.00000000006</v>
      </c>
      <c r="H7" s="40">
        <v>386759</v>
      </c>
      <c r="I7" s="40"/>
      <c r="J7" s="40"/>
      <c r="K7" s="40"/>
      <c r="L7" s="40">
        <v>109086</v>
      </c>
      <c r="M7" s="35"/>
      <c r="N7" s="35"/>
    </row>
    <row r="8" spans="1:14" x14ac:dyDescent="0.25">
      <c r="A8" s="15" t="s">
        <v>40</v>
      </c>
      <c r="B8" s="19">
        <v>324000</v>
      </c>
      <c r="C8" s="19">
        <v>97800</v>
      </c>
      <c r="D8" s="29">
        <f>B8+C8</f>
        <v>421800</v>
      </c>
      <c r="E8" s="36">
        <f t="shared" si="2"/>
        <v>270000</v>
      </c>
      <c r="F8" s="36">
        <f t="shared" si="3"/>
        <v>81540</v>
      </c>
      <c r="G8" s="29">
        <f>E8+F8</f>
        <v>351540</v>
      </c>
      <c r="H8" s="40">
        <v>351540</v>
      </c>
      <c r="I8" s="40"/>
      <c r="J8" s="40"/>
      <c r="K8" s="40"/>
      <c r="L8" s="40"/>
      <c r="M8" s="35"/>
      <c r="N8" s="35"/>
    </row>
    <row r="9" spans="1:14" x14ac:dyDescent="0.25">
      <c r="A9" s="7" t="s">
        <v>8</v>
      </c>
      <c r="B9" s="8">
        <f>B10+B11+B12+B13+B15+B16</f>
        <v>9813000</v>
      </c>
      <c r="C9" s="8">
        <f t="shared" ref="C9" si="4">C10+C11+C12+C13+C15+C16</f>
        <v>2964000</v>
      </c>
      <c r="D9" s="9">
        <f>SUM(D10:D16)</f>
        <v>15959000</v>
      </c>
      <c r="E9" s="8">
        <f>E10+E11+E12+E13+E15+E16</f>
        <v>8301500.0000000009</v>
      </c>
      <c r="F9" s="8">
        <f t="shared" ref="F9" si="5">F10+F11+F12+F13+F15+F16</f>
        <v>2507365.0000000005</v>
      </c>
      <c r="G9" s="9">
        <f>SUM(G10:G16)</f>
        <v>13460605</v>
      </c>
      <c r="H9" s="8"/>
      <c r="I9" s="8"/>
      <c r="J9" s="8"/>
      <c r="K9" s="8"/>
      <c r="L9" s="8"/>
      <c r="N9" s="35"/>
    </row>
    <row r="10" spans="1:14" x14ac:dyDescent="0.25">
      <c r="A10" s="15" t="s">
        <v>6</v>
      </c>
      <c r="B10" s="23">
        <v>800000</v>
      </c>
      <c r="C10" s="24">
        <v>242000</v>
      </c>
      <c r="D10" s="32">
        <f t="shared" ref="D10:D16" si="6">B10+C10</f>
        <v>1042000</v>
      </c>
      <c r="E10" s="36">
        <f>B10/12*10</f>
        <v>666666.66666666674</v>
      </c>
      <c r="F10" s="36">
        <f>E10*30.2%</f>
        <v>201333.33333333334</v>
      </c>
      <c r="G10" s="32">
        <f t="shared" ref="G10:G16" si="7">E10+F10</f>
        <v>868000.00000000012</v>
      </c>
      <c r="H10" s="40">
        <v>677040</v>
      </c>
      <c r="I10" s="40"/>
      <c r="J10" s="40"/>
      <c r="K10" s="40"/>
      <c r="L10" s="40">
        <v>190960</v>
      </c>
      <c r="M10" s="35"/>
      <c r="N10" s="35"/>
    </row>
    <row r="11" spans="1:14" x14ac:dyDescent="0.25">
      <c r="A11" s="15" t="s">
        <v>10</v>
      </c>
      <c r="B11" s="19">
        <v>5891000</v>
      </c>
      <c r="C11" s="24">
        <v>1779000</v>
      </c>
      <c r="D11" s="29">
        <f t="shared" si="6"/>
        <v>7670000</v>
      </c>
      <c r="E11" s="36">
        <f t="shared" ref="E11:E16" si="8">B11/12*10</f>
        <v>4909166.666666667</v>
      </c>
      <c r="F11" s="36">
        <f t="shared" ref="F11:F18" si="9">E11*30.2%</f>
        <v>1482568.3333333335</v>
      </c>
      <c r="G11" s="29">
        <f t="shared" si="7"/>
        <v>6391735</v>
      </c>
      <c r="H11" s="40">
        <f>3767353+113500</f>
        <v>3880853</v>
      </c>
      <c r="I11" s="40">
        <f>1086000-276900</f>
        <v>809100</v>
      </c>
      <c r="J11" s="40"/>
      <c r="K11" s="40"/>
      <c r="L11" s="40">
        <f>320182+276900+1218200-113500</f>
        <v>1701782</v>
      </c>
      <c r="M11" s="35"/>
      <c r="N11" s="35"/>
    </row>
    <row r="12" spans="1:14" x14ac:dyDescent="0.25">
      <c r="A12" s="15" t="s">
        <v>11</v>
      </c>
      <c r="B12" s="25">
        <v>362000</v>
      </c>
      <c r="C12" s="26">
        <v>110000</v>
      </c>
      <c r="D12" s="31">
        <f t="shared" si="6"/>
        <v>472000</v>
      </c>
      <c r="E12" s="36">
        <v>362000</v>
      </c>
      <c r="F12" s="36">
        <v>110000</v>
      </c>
      <c r="G12" s="31">
        <f t="shared" si="7"/>
        <v>472000</v>
      </c>
      <c r="H12" s="21"/>
      <c r="I12" s="21"/>
      <c r="J12" s="1"/>
      <c r="K12" s="1">
        <v>472000</v>
      </c>
      <c r="L12" s="1"/>
      <c r="M12" s="35"/>
      <c r="N12" s="35"/>
    </row>
    <row r="13" spans="1:14" x14ac:dyDescent="0.25">
      <c r="A13" s="4" t="s">
        <v>12</v>
      </c>
      <c r="B13" s="25">
        <v>1374000</v>
      </c>
      <c r="C13" s="26">
        <v>415000</v>
      </c>
      <c r="D13" s="31">
        <f t="shared" si="6"/>
        <v>1789000</v>
      </c>
      <c r="E13" s="36">
        <f t="shared" si="8"/>
        <v>1145000</v>
      </c>
      <c r="F13" s="36">
        <f t="shared" si="9"/>
        <v>345790</v>
      </c>
      <c r="G13" s="31">
        <f t="shared" si="7"/>
        <v>1490790</v>
      </c>
      <c r="H13" s="40">
        <v>1162816</v>
      </c>
      <c r="I13" s="40"/>
      <c r="J13" s="40"/>
      <c r="K13" s="40"/>
      <c r="L13" s="40">
        <v>327974</v>
      </c>
      <c r="M13" s="35"/>
      <c r="N13" s="35"/>
    </row>
    <row r="14" spans="1:14" x14ac:dyDescent="0.25">
      <c r="A14" s="4" t="s">
        <v>40</v>
      </c>
      <c r="B14" s="25">
        <v>2444000</v>
      </c>
      <c r="C14" s="26">
        <v>738000</v>
      </c>
      <c r="D14" s="31">
        <f t="shared" si="6"/>
        <v>3182000</v>
      </c>
      <c r="E14" s="36">
        <f t="shared" si="8"/>
        <v>2036666.6666666665</v>
      </c>
      <c r="F14" s="36">
        <f t="shared" si="9"/>
        <v>615073.33333333326</v>
      </c>
      <c r="G14" s="31">
        <f t="shared" si="7"/>
        <v>2651740</v>
      </c>
      <c r="H14" s="40">
        <f>583383+48445</f>
        <v>631828</v>
      </c>
      <c r="I14" s="40"/>
      <c r="J14" s="40"/>
      <c r="K14" s="40"/>
      <c r="L14" s="40">
        <v>2019912</v>
      </c>
      <c r="M14" s="35"/>
      <c r="N14" s="35"/>
    </row>
    <row r="15" spans="1:14" x14ac:dyDescent="0.25">
      <c r="A15" s="4" t="s">
        <v>35</v>
      </c>
      <c r="B15" s="25">
        <v>382000</v>
      </c>
      <c r="C15" s="26">
        <v>115000</v>
      </c>
      <c r="D15" s="31">
        <f t="shared" si="6"/>
        <v>497000</v>
      </c>
      <c r="E15" s="36">
        <v>382000</v>
      </c>
      <c r="F15" s="36">
        <v>115000</v>
      </c>
      <c r="G15" s="31">
        <f t="shared" si="7"/>
        <v>497000</v>
      </c>
      <c r="H15" s="21"/>
      <c r="I15" s="21"/>
      <c r="J15" s="1"/>
      <c r="K15" s="1">
        <v>497000</v>
      </c>
      <c r="L15" s="1"/>
      <c r="M15" s="35"/>
      <c r="N15" s="35"/>
    </row>
    <row r="16" spans="1:14" x14ac:dyDescent="0.25">
      <c r="A16" s="16" t="s">
        <v>13</v>
      </c>
      <c r="B16" s="19">
        <v>1004000</v>
      </c>
      <c r="C16" s="19">
        <v>303000</v>
      </c>
      <c r="D16" s="31">
        <f t="shared" si="6"/>
        <v>1307000</v>
      </c>
      <c r="E16" s="36">
        <f t="shared" si="8"/>
        <v>836666.66666666674</v>
      </c>
      <c r="F16" s="36">
        <f t="shared" si="9"/>
        <v>252673.33333333334</v>
      </c>
      <c r="G16" s="31">
        <f t="shared" si="7"/>
        <v>1089340</v>
      </c>
      <c r="H16" s="40">
        <v>849685</v>
      </c>
      <c r="I16" s="40"/>
      <c r="J16" s="40"/>
      <c r="K16" s="40"/>
      <c r="L16" s="40">
        <v>239655</v>
      </c>
      <c r="M16" s="35"/>
      <c r="N16" s="35"/>
    </row>
    <row r="17" spans="1:14" x14ac:dyDescent="0.25">
      <c r="A17" s="27" t="s">
        <v>14</v>
      </c>
      <c r="B17" s="28">
        <f>B18</f>
        <v>1855000</v>
      </c>
      <c r="C17" s="28">
        <f t="shared" ref="C17" si="10">C18</f>
        <v>560000</v>
      </c>
      <c r="D17" s="28">
        <f>D18</f>
        <v>2415000</v>
      </c>
      <c r="E17" s="39">
        <f>E18</f>
        <v>1545833.3333333335</v>
      </c>
      <c r="F17" s="39">
        <f t="shared" ref="F17" si="11">F18</f>
        <v>466841.66666666669</v>
      </c>
      <c r="G17" s="28">
        <f>G18</f>
        <v>2012675.0000000002</v>
      </c>
      <c r="H17" s="1"/>
      <c r="I17" s="1"/>
      <c r="J17" s="1"/>
      <c r="K17" s="1"/>
      <c r="L17" s="1"/>
      <c r="M17" s="35"/>
      <c r="N17" s="35"/>
    </row>
    <row r="18" spans="1:14" x14ac:dyDescent="0.25">
      <c r="A18" s="15" t="s">
        <v>7</v>
      </c>
      <c r="B18" s="19">
        <v>1855000</v>
      </c>
      <c r="C18" s="19">
        <v>560000</v>
      </c>
      <c r="D18" s="30">
        <f>B18+C18</f>
        <v>2415000</v>
      </c>
      <c r="E18" s="36">
        <f t="shared" ref="E18" si="12">B18/12*10</f>
        <v>1545833.3333333335</v>
      </c>
      <c r="F18" s="36">
        <f t="shared" si="9"/>
        <v>466841.66666666669</v>
      </c>
      <c r="G18" s="30">
        <f>E18+F18</f>
        <v>2012675.0000000002</v>
      </c>
      <c r="H18" s="40">
        <v>1569887</v>
      </c>
      <c r="I18" s="40">
        <v>321300</v>
      </c>
      <c r="J18" s="40"/>
      <c r="K18" s="40"/>
      <c r="L18" s="40">
        <f>442788-321300</f>
        <v>121488</v>
      </c>
      <c r="M18" s="35"/>
      <c r="N18" s="35"/>
    </row>
    <row r="19" spans="1:14" x14ac:dyDescent="0.25">
      <c r="A19" s="27" t="s">
        <v>15</v>
      </c>
      <c r="B19" s="19">
        <v>30834000</v>
      </c>
      <c r="C19" s="19">
        <v>9312000</v>
      </c>
      <c r="D19" s="29">
        <f>B19+C19</f>
        <v>40146000</v>
      </c>
      <c r="E19" s="28">
        <v>29400000</v>
      </c>
      <c r="F19" s="28">
        <v>8868900</v>
      </c>
      <c r="G19" s="31">
        <f>E19+F19</f>
        <v>38268900</v>
      </c>
      <c r="H19" s="19"/>
      <c r="I19" s="19"/>
      <c r="J19" s="19"/>
      <c r="K19" s="19">
        <f>G19</f>
        <v>38268900</v>
      </c>
      <c r="L19" s="19"/>
      <c r="M19" s="35"/>
      <c r="N19" s="35"/>
    </row>
    <row r="20" spans="1:14" x14ac:dyDescent="0.25">
      <c r="A20" s="27" t="s">
        <v>16</v>
      </c>
      <c r="B20" s="19">
        <f t="shared" ref="B20:G20" si="13">B21+B22</f>
        <v>11148000</v>
      </c>
      <c r="C20" s="19">
        <f t="shared" si="13"/>
        <v>3368000</v>
      </c>
      <c r="D20" s="29">
        <f t="shared" si="13"/>
        <v>14516000</v>
      </c>
      <c r="E20" s="28">
        <f t="shared" si="13"/>
        <v>10733000</v>
      </c>
      <c r="F20" s="28">
        <f t="shared" si="13"/>
        <v>3242500</v>
      </c>
      <c r="G20" s="29">
        <f t="shared" si="13"/>
        <v>13975500</v>
      </c>
      <c r="H20" s="19"/>
      <c r="I20" s="19"/>
      <c r="J20" s="19"/>
      <c r="K20" s="19"/>
      <c r="L20" s="19"/>
      <c r="M20" s="35"/>
      <c r="N20" s="35"/>
    </row>
    <row r="21" spans="1:14" x14ac:dyDescent="0.25">
      <c r="A21" s="4" t="s">
        <v>17</v>
      </c>
      <c r="B21" s="19">
        <v>8893000</v>
      </c>
      <c r="C21" s="19">
        <v>2686000</v>
      </c>
      <c r="D21" s="21">
        <f>B21+C21</f>
        <v>11579000</v>
      </c>
      <c r="E21" s="19">
        <v>8478000</v>
      </c>
      <c r="F21" s="19">
        <v>2560500</v>
      </c>
      <c r="G21" s="21">
        <f>E21+F21</f>
        <v>11038500</v>
      </c>
      <c r="H21" s="1"/>
      <c r="I21" s="1"/>
      <c r="J21" s="1"/>
      <c r="K21" s="1">
        <f>G21</f>
        <v>11038500</v>
      </c>
      <c r="L21" s="1"/>
      <c r="M21" s="35"/>
      <c r="N21" s="35"/>
    </row>
    <row r="22" spans="1:14" x14ac:dyDescent="0.25">
      <c r="A22" s="4" t="s">
        <v>18</v>
      </c>
      <c r="B22" s="19">
        <v>2255000</v>
      </c>
      <c r="C22" s="19">
        <v>682000</v>
      </c>
      <c r="D22" s="21">
        <f>B22+C22</f>
        <v>2937000</v>
      </c>
      <c r="E22" s="19">
        <v>2255000</v>
      </c>
      <c r="F22" s="19">
        <v>682000</v>
      </c>
      <c r="G22" s="21">
        <f>E22+F22</f>
        <v>2937000</v>
      </c>
      <c r="H22" s="1"/>
      <c r="I22" s="1">
        <f>G22</f>
        <v>2937000</v>
      </c>
      <c r="J22" s="1"/>
      <c r="K22" s="1"/>
      <c r="L22" s="1"/>
      <c r="M22" s="35"/>
      <c r="N22" s="35"/>
    </row>
    <row r="23" spans="1:14" x14ac:dyDescent="0.25">
      <c r="A23" s="27" t="s">
        <v>19</v>
      </c>
      <c r="B23" s="19">
        <v>5472000</v>
      </c>
      <c r="C23" s="19">
        <v>1652000</v>
      </c>
      <c r="D23" s="29">
        <f>B23+C23</f>
        <v>7124000</v>
      </c>
      <c r="E23" s="28">
        <v>4560000</v>
      </c>
      <c r="F23" s="28">
        <v>1377000</v>
      </c>
      <c r="G23" s="29">
        <f>E23+F23</f>
        <v>5937000</v>
      </c>
      <c r="H23" s="29">
        <f>3612000+790965</f>
        <v>4402965</v>
      </c>
      <c r="I23" s="19">
        <v>1086000</v>
      </c>
      <c r="J23" s="19"/>
      <c r="K23" s="19"/>
      <c r="L23" s="19">
        <f>1239000-790965</f>
        <v>448035</v>
      </c>
      <c r="M23" s="35">
        <f>H23+I23+J23+K23+L23</f>
        <v>5937000</v>
      </c>
      <c r="N23" s="35">
        <f>G23-M23</f>
        <v>0</v>
      </c>
    </row>
    <row r="24" spans="1:14" x14ac:dyDescent="0.25">
      <c r="A24" s="7" t="s">
        <v>20</v>
      </c>
      <c r="B24" s="8">
        <f>B25+B26+B27+B29</f>
        <v>7449200</v>
      </c>
      <c r="C24" s="8">
        <f>C25+C26+C27+C29</f>
        <v>2248600</v>
      </c>
      <c r="D24" s="22">
        <f>D25+D26+D27+D29+D28</f>
        <v>11625800</v>
      </c>
      <c r="E24" s="37">
        <f>E25+E26+E27+E29</f>
        <v>6224600</v>
      </c>
      <c r="F24" s="37">
        <f>F25+F26+F27+F29</f>
        <v>1879880</v>
      </c>
      <c r="G24" s="22">
        <f>G25+G26+G27+G29+G28</f>
        <v>9711365</v>
      </c>
      <c r="H24" s="8"/>
      <c r="I24" s="8"/>
      <c r="J24" s="8"/>
      <c r="K24" s="8"/>
      <c r="L24" s="8"/>
      <c r="N24" s="35"/>
    </row>
    <row r="25" spans="1:14" x14ac:dyDescent="0.25">
      <c r="A25" s="5" t="s">
        <v>28</v>
      </c>
      <c r="B25" s="1">
        <v>141200</v>
      </c>
      <c r="C25" s="1">
        <v>42600</v>
      </c>
      <c r="D25" s="30">
        <f>B25+C25</f>
        <v>183800</v>
      </c>
      <c r="E25" s="36">
        <v>134600</v>
      </c>
      <c r="F25" s="36">
        <v>40700</v>
      </c>
      <c r="G25" s="30">
        <f>E25+F25</f>
        <v>175300</v>
      </c>
      <c r="H25" s="1"/>
      <c r="I25" s="1"/>
      <c r="J25" s="1"/>
      <c r="K25" s="1">
        <f>G25</f>
        <v>175300</v>
      </c>
      <c r="L25" s="1"/>
      <c r="M25" s="35"/>
      <c r="N25" s="35"/>
    </row>
    <row r="26" spans="1:14" x14ac:dyDescent="0.25">
      <c r="A26" s="16" t="s">
        <v>21</v>
      </c>
      <c r="B26" s="19">
        <v>2826000</v>
      </c>
      <c r="C26" s="19">
        <v>853000</v>
      </c>
      <c r="D26" s="30">
        <f>B26+C26</f>
        <v>3679000</v>
      </c>
      <c r="E26" s="36">
        <f t="shared" ref="E26:E29" si="14">B26/12*10</f>
        <v>2355000</v>
      </c>
      <c r="F26" s="36">
        <f t="shared" ref="F26:F36" si="15">E26*30.2%</f>
        <v>711210</v>
      </c>
      <c r="G26" s="30">
        <f>E26+F26</f>
        <v>3066210</v>
      </c>
      <c r="H26" s="40">
        <v>2391644</v>
      </c>
      <c r="I26" s="40"/>
      <c r="J26" s="40"/>
      <c r="K26" s="40"/>
      <c r="L26" s="40">
        <v>674566</v>
      </c>
      <c r="M26" s="35"/>
      <c r="N26" s="35"/>
    </row>
    <row r="27" spans="1:14" x14ac:dyDescent="0.25">
      <c r="A27" s="16" t="s">
        <v>22</v>
      </c>
      <c r="B27" s="19">
        <v>2381000</v>
      </c>
      <c r="C27" s="19">
        <v>719000</v>
      </c>
      <c r="D27" s="30">
        <f>B27+C27</f>
        <v>3100000</v>
      </c>
      <c r="E27" s="36">
        <f t="shared" si="14"/>
        <v>1984166.6666666665</v>
      </c>
      <c r="F27" s="36">
        <f t="shared" si="15"/>
        <v>599218.33333333326</v>
      </c>
      <c r="G27" s="30">
        <f>E27+F27</f>
        <v>2583385</v>
      </c>
      <c r="H27" s="40">
        <v>2015040</v>
      </c>
      <c r="I27" s="40"/>
      <c r="J27" s="40"/>
      <c r="K27" s="40"/>
      <c r="L27" s="40">
        <v>568345</v>
      </c>
      <c r="M27" s="35"/>
      <c r="N27" s="35"/>
    </row>
    <row r="28" spans="1:14" x14ac:dyDescent="0.25">
      <c r="A28" s="16" t="s">
        <v>40</v>
      </c>
      <c r="B28" s="19">
        <v>1481000</v>
      </c>
      <c r="C28" s="19">
        <v>447000</v>
      </c>
      <c r="D28" s="30">
        <f>B28+C28</f>
        <v>1928000</v>
      </c>
      <c r="E28" s="36">
        <f t="shared" si="14"/>
        <v>1234166.6666666667</v>
      </c>
      <c r="F28" s="36">
        <f t="shared" si="15"/>
        <v>372718.33333333337</v>
      </c>
      <c r="G28" s="30">
        <f>E28+F28</f>
        <v>1606885</v>
      </c>
      <c r="H28" s="40">
        <v>353515</v>
      </c>
      <c r="I28" s="40"/>
      <c r="J28" s="40"/>
      <c r="K28" s="40"/>
      <c r="L28" s="40">
        <v>1253370</v>
      </c>
      <c r="M28" s="35"/>
      <c r="N28" s="35"/>
    </row>
    <row r="29" spans="1:14" x14ac:dyDescent="0.25">
      <c r="A29" s="15" t="s">
        <v>23</v>
      </c>
      <c r="B29" s="1">
        <v>2101000</v>
      </c>
      <c r="C29" s="19">
        <v>634000</v>
      </c>
      <c r="D29" s="17">
        <f>B29+C29</f>
        <v>2735000</v>
      </c>
      <c r="E29" s="36">
        <f t="shared" si="14"/>
        <v>1750833.3333333335</v>
      </c>
      <c r="F29" s="36">
        <f t="shared" si="15"/>
        <v>528751.66666666674</v>
      </c>
      <c r="G29" s="17">
        <f>E29+F29</f>
        <v>2279585</v>
      </c>
      <c r="H29" s="18">
        <v>870285</v>
      </c>
      <c r="I29" s="1"/>
      <c r="J29" s="1">
        <v>1344100</v>
      </c>
      <c r="K29" s="1"/>
      <c r="L29" s="1">
        <v>65200</v>
      </c>
      <c r="M29" s="35"/>
      <c r="N29" s="35"/>
    </row>
    <row r="30" spans="1:14" x14ac:dyDescent="0.25">
      <c r="A30" s="7" t="s">
        <v>24</v>
      </c>
      <c r="B30" s="8">
        <f>B31+B32</f>
        <v>1531000</v>
      </c>
      <c r="C30" s="8">
        <f t="shared" ref="C30" si="16">C31+C32</f>
        <v>462000</v>
      </c>
      <c r="D30" s="22">
        <f>D31+D32</f>
        <v>1993000</v>
      </c>
      <c r="E30" s="37">
        <f>E31+E32</f>
        <v>1275833.3333333335</v>
      </c>
      <c r="F30" s="37">
        <f>F31+F32</f>
        <v>385301.66666666669</v>
      </c>
      <c r="G30" s="22">
        <f>G31+G32</f>
        <v>1661135</v>
      </c>
      <c r="H30" s="8"/>
      <c r="I30" s="8"/>
      <c r="J30" s="8"/>
      <c r="K30" s="8"/>
      <c r="L30" s="8"/>
      <c r="N30" s="35"/>
    </row>
    <row r="31" spans="1:14" x14ac:dyDescent="0.25">
      <c r="A31" s="16" t="s">
        <v>21</v>
      </c>
      <c r="B31" s="19">
        <v>783000</v>
      </c>
      <c r="C31" s="19">
        <v>236000</v>
      </c>
      <c r="D31" s="29">
        <f>B31+C31</f>
        <v>1019000</v>
      </c>
      <c r="E31" s="36">
        <f t="shared" ref="E31:E32" si="17">B31/12*10</f>
        <v>652500</v>
      </c>
      <c r="F31" s="36">
        <f t="shared" si="15"/>
        <v>197055</v>
      </c>
      <c r="G31" s="29">
        <f>E31+F31</f>
        <v>849555</v>
      </c>
      <c r="H31" s="40">
        <v>662653</v>
      </c>
      <c r="I31" s="40"/>
      <c r="J31" s="40"/>
      <c r="K31" s="40"/>
      <c r="L31" s="40">
        <v>186902</v>
      </c>
      <c r="M31" s="35"/>
      <c r="N31" s="35"/>
    </row>
    <row r="32" spans="1:14" x14ac:dyDescent="0.25">
      <c r="A32" s="15" t="s">
        <v>25</v>
      </c>
      <c r="B32" s="1">
        <v>748000</v>
      </c>
      <c r="C32" s="1">
        <v>226000</v>
      </c>
      <c r="D32" s="33">
        <f>B32+C32</f>
        <v>974000</v>
      </c>
      <c r="E32" s="36">
        <f t="shared" si="17"/>
        <v>623333.33333333337</v>
      </c>
      <c r="F32" s="36">
        <f t="shared" si="15"/>
        <v>188246.66666666669</v>
      </c>
      <c r="G32" s="33">
        <f>E32+F32</f>
        <v>811580</v>
      </c>
      <c r="H32" s="40">
        <v>633032</v>
      </c>
      <c r="I32" s="40"/>
      <c r="J32" s="40"/>
      <c r="K32" s="40"/>
      <c r="L32" s="40">
        <v>178548</v>
      </c>
      <c r="M32" s="35"/>
      <c r="N32" s="35"/>
    </row>
    <row r="33" spans="1:14" x14ac:dyDescent="0.25">
      <c r="A33" s="7" t="s">
        <v>26</v>
      </c>
      <c r="B33" s="8">
        <f>B34</f>
        <v>748000</v>
      </c>
      <c r="C33" s="8">
        <f t="shared" ref="C33:G33" si="18">C34</f>
        <v>226000</v>
      </c>
      <c r="D33" s="9">
        <f t="shared" si="18"/>
        <v>974000</v>
      </c>
      <c r="E33" s="37">
        <f>E34</f>
        <v>623333.33333333337</v>
      </c>
      <c r="F33" s="37">
        <f t="shared" si="18"/>
        <v>188246.66666666669</v>
      </c>
      <c r="G33" s="9">
        <f t="shared" si="18"/>
        <v>811580</v>
      </c>
      <c r="H33" s="8"/>
      <c r="I33" s="8"/>
      <c r="J33" s="8"/>
      <c r="K33" s="8"/>
      <c r="L33" s="8"/>
      <c r="N33" s="35"/>
    </row>
    <row r="34" spans="1:14" x14ac:dyDescent="0.25">
      <c r="A34" s="15" t="s">
        <v>25</v>
      </c>
      <c r="B34" s="1">
        <v>748000</v>
      </c>
      <c r="C34" s="1">
        <v>226000</v>
      </c>
      <c r="D34" s="33">
        <f>B34+C34</f>
        <v>974000</v>
      </c>
      <c r="E34" s="36">
        <f t="shared" ref="E34" si="19">B34/12*10</f>
        <v>623333.33333333337</v>
      </c>
      <c r="F34" s="36">
        <f t="shared" si="15"/>
        <v>188246.66666666669</v>
      </c>
      <c r="G34" s="33">
        <f>E34+F34</f>
        <v>811580</v>
      </c>
      <c r="H34" s="40">
        <v>633032</v>
      </c>
      <c r="I34" s="40"/>
      <c r="J34" s="40"/>
      <c r="K34" s="40"/>
      <c r="L34" s="40">
        <v>178548</v>
      </c>
      <c r="M34" s="35"/>
      <c r="N34" s="35"/>
    </row>
    <row r="35" spans="1:14" x14ac:dyDescent="0.25">
      <c r="A35" s="7" t="s">
        <v>27</v>
      </c>
      <c r="B35" s="8">
        <f>B36</f>
        <v>748000</v>
      </c>
      <c r="C35" s="8">
        <f>C36</f>
        <v>226000</v>
      </c>
      <c r="D35" s="9">
        <f>D36</f>
        <v>974000</v>
      </c>
      <c r="E35" s="37">
        <f>E36</f>
        <v>623333.33333333337</v>
      </c>
      <c r="F35" s="37">
        <f>F36</f>
        <v>188246.66666666669</v>
      </c>
      <c r="G35" s="9">
        <f t="shared" ref="G35" si="20">G36</f>
        <v>811580</v>
      </c>
      <c r="H35" s="8"/>
      <c r="I35" s="8"/>
      <c r="J35" s="8"/>
      <c r="K35" s="8"/>
      <c r="L35" s="8"/>
      <c r="N35" s="35"/>
    </row>
    <row r="36" spans="1:14" x14ac:dyDescent="0.25">
      <c r="A36" s="15" t="s">
        <v>25</v>
      </c>
      <c r="B36" s="1">
        <v>748000</v>
      </c>
      <c r="C36" s="1">
        <v>226000</v>
      </c>
      <c r="D36" s="33">
        <f>B36+C36</f>
        <v>974000</v>
      </c>
      <c r="E36" s="36">
        <f t="shared" ref="E36" si="21">B36/12*10</f>
        <v>623333.33333333337</v>
      </c>
      <c r="F36" s="36">
        <f t="shared" si="15"/>
        <v>188246.66666666669</v>
      </c>
      <c r="G36" s="33">
        <f>E36+F36</f>
        <v>811580</v>
      </c>
      <c r="H36" s="40">
        <v>633032</v>
      </c>
      <c r="I36" s="40"/>
      <c r="J36" s="40"/>
      <c r="K36" s="40"/>
      <c r="L36" s="40">
        <v>178548</v>
      </c>
      <c r="M36" s="35"/>
      <c r="N36" s="35"/>
    </row>
    <row r="37" spans="1:14" x14ac:dyDescent="0.25">
      <c r="A37" s="10" t="s">
        <v>30</v>
      </c>
      <c r="B37" s="11">
        <f t="shared" ref="B37:G37" si="22">B35+B33+B30+B24+B23+B20+B19+B17+B9+B5</f>
        <v>70854200</v>
      </c>
      <c r="C37" s="11">
        <f t="shared" si="22"/>
        <v>21397600</v>
      </c>
      <c r="D37" s="14">
        <f t="shared" si="22"/>
        <v>97783600</v>
      </c>
      <c r="E37" s="38">
        <f t="shared" si="22"/>
        <v>64334100</v>
      </c>
      <c r="F37" s="38">
        <f t="shared" si="22"/>
        <v>19420375</v>
      </c>
      <c r="G37" s="45">
        <f t="shared" si="22"/>
        <v>88364640</v>
      </c>
      <c r="H37" s="12">
        <f>SUM(H5:H36)</f>
        <v>22781800</v>
      </c>
      <c r="I37" s="44">
        <f>SUM(I5:I36)</f>
        <v>5153400</v>
      </c>
      <c r="J37" s="44">
        <f>SUM(J5:J36)</f>
        <v>1344100</v>
      </c>
      <c r="K37" s="44">
        <f>SUM(K5:K36)</f>
        <v>50451700</v>
      </c>
      <c r="L37" s="46">
        <f>SUM(L5:L36)</f>
        <v>8633640</v>
      </c>
      <c r="M37" s="47"/>
      <c r="N37" s="47"/>
    </row>
    <row r="38" spans="1:14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40" spans="1:14" x14ac:dyDescent="0.25">
      <c r="A40" t="s">
        <v>29</v>
      </c>
      <c r="B40">
        <f>B31+B27+B26+B16</f>
        <v>6994000</v>
      </c>
      <c r="C40">
        <f>C31+C27+C26+C16</f>
        <v>2111000</v>
      </c>
      <c r="D40" s="13">
        <f>B40+C40</f>
        <v>9105000</v>
      </c>
      <c r="E40" s="41">
        <f>E31+E27+E26+E16</f>
        <v>5828333.333333333</v>
      </c>
      <c r="F40" s="41">
        <f>F31+F27+F26+F16</f>
        <v>1760156.6666666665</v>
      </c>
      <c r="G40" s="42">
        <f>E40+F40</f>
        <v>7588490</v>
      </c>
    </row>
    <row r="41" spans="1:14" x14ac:dyDescent="0.25">
      <c r="A41" t="s">
        <v>31</v>
      </c>
      <c r="B41">
        <f>B36+B34+B32+B29+B18+B11+B10+B7+B6</f>
        <v>14147000</v>
      </c>
      <c r="C41">
        <f t="shared" ref="C41" si="23">C36+C34+C32+C29+C18+C11+C10+C7+C6</f>
        <v>4272000</v>
      </c>
      <c r="D41" s="13">
        <f>D36+D34+D32+D29+D18+D11+D10+D7+D6</f>
        <v>18419000</v>
      </c>
      <c r="E41" s="41">
        <f>E36+E34+E32+E29+E18+E11+E10+E7+E6</f>
        <v>11789166.666666668</v>
      </c>
      <c r="F41" s="41">
        <f t="shared" ref="F41" si="24">F36+F34+F32+F29+F18+F11+F10+F7+F6</f>
        <v>3560328.3333333335</v>
      </c>
      <c r="G41" s="42">
        <f>G36+G34+G32+G29+G18+G11+G10+G7+G6</f>
        <v>15349495</v>
      </c>
      <c r="J41" s="1" t="s">
        <v>18</v>
      </c>
      <c r="K41" s="1">
        <v>22781800</v>
      </c>
    </row>
    <row r="42" spans="1:14" x14ac:dyDescent="0.25">
      <c r="A42" t="s">
        <v>32</v>
      </c>
      <c r="B42">
        <f t="shared" ref="B42:G42" si="25">B23+B20+B19</f>
        <v>47454000</v>
      </c>
      <c r="C42">
        <f t="shared" si="25"/>
        <v>14332000</v>
      </c>
      <c r="D42" s="13">
        <f t="shared" si="25"/>
        <v>61786000</v>
      </c>
      <c r="E42" s="41">
        <f t="shared" si="25"/>
        <v>44693000</v>
      </c>
      <c r="F42" s="41">
        <f t="shared" si="25"/>
        <v>13488400</v>
      </c>
      <c r="G42" s="42">
        <f t="shared" si="25"/>
        <v>58181400</v>
      </c>
      <c r="H42">
        <v>54662000</v>
      </c>
      <c r="J42" s="1" t="s">
        <v>41</v>
      </c>
      <c r="K42" s="1">
        <v>5178200</v>
      </c>
    </row>
    <row r="43" spans="1:14" x14ac:dyDescent="0.25">
      <c r="A43" t="s">
        <v>34</v>
      </c>
      <c r="B43">
        <f>B13</f>
        <v>1374000</v>
      </c>
      <c r="C43">
        <f t="shared" ref="C43" si="26">C13</f>
        <v>415000</v>
      </c>
      <c r="D43" s="13">
        <f>D13</f>
        <v>1789000</v>
      </c>
      <c r="E43" s="41">
        <f>E13</f>
        <v>1145000</v>
      </c>
      <c r="F43" s="41">
        <f t="shared" ref="F43" si="27">F13</f>
        <v>345790</v>
      </c>
      <c r="G43" s="42">
        <f>G13</f>
        <v>1490790</v>
      </c>
      <c r="J43" s="1" t="s">
        <v>42</v>
      </c>
      <c r="K43" s="1">
        <v>1344100</v>
      </c>
    </row>
    <row r="44" spans="1:14" x14ac:dyDescent="0.25">
      <c r="A44" t="s">
        <v>43</v>
      </c>
      <c r="B44">
        <f>B8+B14+B28</f>
        <v>4249000</v>
      </c>
      <c r="C44">
        <f>C8+C14+C28</f>
        <v>1282800</v>
      </c>
      <c r="D44" s="13">
        <f>B44+C44</f>
        <v>5531800</v>
      </c>
      <c r="E44" s="41">
        <f>E8+E14+E28</f>
        <v>3540833.333333333</v>
      </c>
      <c r="F44" s="41">
        <f>F8+F14+F28</f>
        <v>1069331.6666666665</v>
      </c>
      <c r="G44" s="42">
        <f>E44+F44</f>
        <v>4610165</v>
      </c>
      <c r="K44">
        <f>SUM(K41:K43)</f>
        <v>29304100</v>
      </c>
    </row>
    <row r="45" spans="1:14" x14ac:dyDescent="0.25">
      <c r="A45" t="s">
        <v>37</v>
      </c>
      <c r="B45">
        <f t="shared" ref="B45:G45" si="28">B15</f>
        <v>382000</v>
      </c>
      <c r="C45">
        <f t="shared" si="28"/>
        <v>115000</v>
      </c>
      <c r="D45" s="13">
        <f t="shared" si="28"/>
        <v>497000</v>
      </c>
      <c r="E45" s="41">
        <f t="shared" si="28"/>
        <v>382000</v>
      </c>
      <c r="F45" s="41">
        <f t="shared" si="28"/>
        <v>115000</v>
      </c>
      <c r="G45" s="42">
        <f t="shared" si="28"/>
        <v>497000</v>
      </c>
    </row>
    <row r="46" spans="1:14" x14ac:dyDescent="0.25">
      <c r="A46" t="s">
        <v>33</v>
      </c>
      <c r="B46">
        <f t="shared" ref="B46:G46" si="29">B25</f>
        <v>141200</v>
      </c>
      <c r="C46">
        <f t="shared" si="29"/>
        <v>42600</v>
      </c>
      <c r="D46" s="13">
        <f t="shared" si="29"/>
        <v>183800</v>
      </c>
      <c r="E46" s="41">
        <f t="shared" si="29"/>
        <v>134600</v>
      </c>
      <c r="F46" s="41">
        <f t="shared" si="29"/>
        <v>40700</v>
      </c>
      <c r="G46" s="42">
        <f t="shared" si="29"/>
        <v>175300</v>
      </c>
    </row>
    <row r="47" spans="1:14" x14ac:dyDescent="0.25">
      <c r="A47" t="s">
        <v>38</v>
      </c>
      <c r="B47">
        <f>B12</f>
        <v>362000</v>
      </c>
      <c r="C47">
        <f t="shared" ref="C47:D47" si="30">C12</f>
        <v>110000</v>
      </c>
      <c r="D47" s="13">
        <f t="shared" si="30"/>
        <v>472000</v>
      </c>
      <c r="E47" s="41">
        <f>E12</f>
        <v>362000</v>
      </c>
      <c r="F47" s="41">
        <f t="shared" ref="F47:G47" si="31">F12</f>
        <v>110000</v>
      </c>
      <c r="G47" s="42">
        <f t="shared" si="31"/>
        <v>472000</v>
      </c>
    </row>
    <row r="48" spans="1:14" x14ac:dyDescent="0.25">
      <c r="D48" s="34"/>
      <c r="G48" s="34"/>
      <c r="I48" s="35"/>
    </row>
    <row r="49" spans="4:9" x14ac:dyDescent="0.25">
      <c r="D49" s="34"/>
      <c r="G49" s="34"/>
      <c r="I49" s="35"/>
    </row>
  </sheetData>
  <mergeCells count="4">
    <mergeCell ref="B2:K2"/>
    <mergeCell ref="B3:D3"/>
    <mergeCell ref="E3:G3"/>
    <mergeCell ref="H3:L3"/>
  </mergeCells>
  <pageMargins left="0.7" right="0.7" top="0.75" bottom="0.75" header="0.3" footer="0.3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49"/>
  <sheetViews>
    <sheetView workbookViewId="0">
      <selection activeCell="J29" sqref="J29"/>
    </sheetView>
  </sheetViews>
  <sheetFormatPr defaultRowHeight="15" x14ac:dyDescent="0.25"/>
  <cols>
    <col min="1" max="1" width="37.85546875" customWidth="1"/>
    <col min="2" max="2" width="11.42578125" customWidth="1"/>
    <col min="4" max="4" width="13.140625" customWidth="1"/>
    <col min="5" max="5" width="11.42578125" customWidth="1"/>
    <col min="6" max="6" width="10.5703125" bestFit="1" customWidth="1"/>
    <col min="7" max="7" width="13.140625" customWidth="1"/>
    <col min="8" max="8" width="10" bestFit="1" customWidth="1"/>
    <col min="9" max="9" width="11.140625" customWidth="1"/>
    <col min="10" max="10" width="15.28515625" customWidth="1"/>
    <col min="11" max="11" width="10.5703125" customWidth="1"/>
    <col min="13" max="13" width="13.5703125" customWidth="1"/>
  </cols>
  <sheetData>
    <row r="2" spans="1:14" x14ac:dyDescent="0.25">
      <c r="B2" s="49" t="s">
        <v>48</v>
      </c>
      <c r="C2" s="49"/>
      <c r="D2" s="49"/>
      <c r="E2" s="49"/>
      <c r="F2" s="49"/>
      <c r="G2" s="49"/>
      <c r="H2" s="49"/>
      <c r="I2" s="49"/>
      <c r="J2" s="49"/>
      <c r="K2" s="49"/>
    </row>
    <row r="3" spans="1:14" x14ac:dyDescent="0.25">
      <c r="A3" s="1"/>
      <c r="B3" s="50" t="s">
        <v>44</v>
      </c>
      <c r="C3" s="51"/>
      <c r="D3" s="52"/>
      <c r="E3" s="53" t="s">
        <v>45</v>
      </c>
      <c r="F3" s="54"/>
      <c r="G3" s="55"/>
      <c r="H3" s="50" t="s">
        <v>46</v>
      </c>
      <c r="I3" s="51"/>
      <c r="J3" s="51"/>
      <c r="K3" s="51"/>
      <c r="L3" s="52"/>
    </row>
    <row r="4" spans="1:14" ht="30" x14ac:dyDescent="0.25">
      <c r="A4" s="1"/>
      <c r="B4" s="2">
        <v>211</v>
      </c>
      <c r="C4" s="2">
        <v>213</v>
      </c>
      <c r="D4" s="2" t="s">
        <v>0</v>
      </c>
      <c r="E4" s="2">
        <v>211</v>
      </c>
      <c r="F4" s="2">
        <v>213</v>
      </c>
      <c r="G4" s="2" t="s">
        <v>0</v>
      </c>
      <c r="H4" s="2" t="s">
        <v>1</v>
      </c>
      <c r="I4" s="3" t="s">
        <v>36</v>
      </c>
      <c r="J4" s="3" t="s">
        <v>2</v>
      </c>
      <c r="K4" s="3" t="s">
        <v>3</v>
      </c>
      <c r="L4" s="3" t="s">
        <v>4</v>
      </c>
    </row>
    <row r="5" spans="1:14" x14ac:dyDescent="0.25">
      <c r="A5" s="9" t="s">
        <v>5</v>
      </c>
      <c r="B5" s="8">
        <f>B6+B7</f>
        <v>1256000</v>
      </c>
      <c r="C5" s="8">
        <f t="shared" ref="C5" si="0">C6+C7</f>
        <v>379000</v>
      </c>
      <c r="D5" s="9">
        <f>D6+D7+D8</f>
        <v>2056800</v>
      </c>
      <c r="E5" s="37">
        <f>E6+E7</f>
        <v>1046666.6666666666</v>
      </c>
      <c r="F5" s="37">
        <f t="shared" ref="F5" si="1">F6+F7</f>
        <v>316093.33333333331</v>
      </c>
      <c r="G5" s="9">
        <f>G6+G7+G8</f>
        <v>1714300</v>
      </c>
      <c r="H5" s="8"/>
      <c r="I5" s="8"/>
      <c r="J5" s="8"/>
      <c r="K5" s="8"/>
      <c r="L5" s="8"/>
    </row>
    <row r="6" spans="1:14" x14ac:dyDescent="0.25">
      <c r="A6" s="15" t="s">
        <v>9</v>
      </c>
      <c r="B6" s="19">
        <v>799000</v>
      </c>
      <c r="C6" s="19">
        <v>241000</v>
      </c>
      <c r="D6" s="29">
        <f>B6+C6</f>
        <v>1040000</v>
      </c>
      <c r="E6" s="36">
        <f>B6/12*10</f>
        <v>665833.33333333326</v>
      </c>
      <c r="F6" s="36">
        <f>E6*30.2%</f>
        <v>201081.66666666663</v>
      </c>
      <c r="G6" s="29">
        <f>E6+F6</f>
        <v>866914.99999999988</v>
      </c>
      <c r="H6" s="40">
        <v>676194</v>
      </c>
      <c r="I6" s="40"/>
      <c r="J6" s="40"/>
      <c r="K6" s="40"/>
      <c r="L6" s="40">
        <v>190721</v>
      </c>
      <c r="M6" s="35"/>
      <c r="N6" s="35"/>
    </row>
    <row r="7" spans="1:14" x14ac:dyDescent="0.25">
      <c r="A7" s="15" t="s">
        <v>7</v>
      </c>
      <c r="B7" s="19">
        <v>457000</v>
      </c>
      <c r="C7" s="19">
        <v>138000</v>
      </c>
      <c r="D7" s="29">
        <f>B7+C7</f>
        <v>595000</v>
      </c>
      <c r="E7" s="36">
        <f t="shared" ref="E7:E8" si="2">B7/12*10</f>
        <v>380833.33333333337</v>
      </c>
      <c r="F7" s="36">
        <f t="shared" ref="F7:F8" si="3">E7*30.2%</f>
        <v>115011.66666666667</v>
      </c>
      <c r="G7" s="29">
        <f>E7+F7</f>
        <v>495845.00000000006</v>
      </c>
      <c r="H7" s="40">
        <v>386759</v>
      </c>
      <c r="I7" s="40"/>
      <c r="J7" s="40"/>
      <c r="K7" s="40"/>
      <c r="L7" s="40">
        <v>109086</v>
      </c>
      <c r="M7" s="35"/>
      <c r="N7" s="35"/>
    </row>
    <row r="8" spans="1:14" x14ac:dyDescent="0.25">
      <c r="A8" s="15" t="s">
        <v>40</v>
      </c>
      <c r="B8" s="19">
        <v>324000</v>
      </c>
      <c r="C8" s="19">
        <v>97800</v>
      </c>
      <c r="D8" s="29">
        <f>B8+C8</f>
        <v>421800</v>
      </c>
      <c r="E8" s="36">
        <f t="shared" si="2"/>
        <v>270000</v>
      </c>
      <c r="F8" s="36">
        <f t="shared" si="3"/>
        <v>81540</v>
      </c>
      <c r="G8" s="29">
        <f>E8+F8</f>
        <v>351540</v>
      </c>
      <c r="H8" s="40">
        <v>351540</v>
      </c>
      <c r="I8" s="40"/>
      <c r="J8" s="40"/>
      <c r="K8" s="40"/>
      <c r="L8" s="40"/>
      <c r="M8" s="35"/>
      <c r="N8" s="35"/>
    </row>
    <row r="9" spans="1:14" x14ac:dyDescent="0.25">
      <c r="A9" s="7" t="s">
        <v>8</v>
      </c>
      <c r="B9" s="8">
        <f>B10+B11+B12+B13+B15+B16</f>
        <v>9813000</v>
      </c>
      <c r="C9" s="8">
        <f t="shared" ref="C9" si="4">C10+C11+C12+C13+C15+C16</f>
        <v>2964000</v>
      </c>
      <c r="D9" s="9">
        <f>SUM(D10:D16)</f>
        <v>15959000</v>
      </c>
      <c r="E9" s="8">
        <f>E10+E11+E12+E13+E15+E16</f>
        <v>8301500.0000000009</v>
      </c>
      <c r="F9" s="8">
        <f t="shared" ref="F9" si="5">F10+F11+F12+F13+F15+F16</f>
        <v>2507365.0000000005</v>
      </c>
      <c r="G9" s="9">
        <f>SUM(G10:G16)</f>
        <v>13460605</v>
      </c>
      <c r="H9" s="8"/>
      <c r="I9" s="8"/>
      <c r="J9" s="8"/>
      <c r="K9" s="8"/>
      <c r="L9" s="8"/>
      <c r="N9" s="35"/>
    </row>
    <row r="10" spans="1:14" x14ac:dyDescent="0.25">
      <c r="A10" s="15" t="s">
        <v>6</v>
      </c>
      <c r="B10" s="23">
        <v>800000</v>
      </c>
      <c r="C10" s="24">
        <v>242000</v>
      </c>
      <c r="D10" s="32">
        <f t="shared" ref="D10:D16" si="6">B10+C10</f>
        <v>1042000</v>
      </c>
      <c r="E10" s="36">
        <f>B10/12*10</f>
        <v>666666.66666666674</v>
      </c>
      <c r="F10" s="36">
        <f>E10*30.2%</f>
        <v>201333.33333333334</v>
      </c>
      <c r="G10" s="32">
        <f t="shared" ref="G10:G16" si="7">E10+F10</f>
        <v>868000.00000000012</v>
      </c>
      <c r="H10" s="40">
        <v>677040</v>
      </c>
      <c r="I10" s="40"/>
      <c r="J10" s="40"/>
      <c r="K10" s="40"/>
      <c r="L10" s="40">
        <v>190960</v>
      </c>
      <c r="M10" s="35"/>
      <c r="N10" s="35"/>
    </row>
    <row r="11" spans="1:14" x14ac:dyDescent="0.25">
      <c r="A11" s="15" t="s">
        <v>10</v>
      </c>
      <c r="B11" s="19">
        <v>5891000</v>
      </c>
      <c r="C11" s="24">
        <v>1779000</v>
      </c>
      <c r="D11" s="29">
        <f t="shared" si="6"/>
        <v>7670000</v>
      </c>
      <c r="E11" s="36">
        <f t="shared" ref="E11:E16" si="8">B11/12*10</f>
        <v>4909166.666666667</v>
      </c>
      <c r="F11" s="36">
        <f t="shared" ref="F11:F18" si="9">E11*30.2%</f>
        <v>1482568.3333333335</v>
      </c>
      <c r="G11" s="29">
        <f t="shared" si="7"/>
        <v>6391735</v>
      </c>
      <c r="H11" s="40">
        <f>3509353+244600</f>
        <v>3753953</v>
      </c>
      <c r="I11" s="40">
        <f>1086000-276900</f>
        <v>809100</v>
      </c>
      <c r="J11" s="40"/>
      <c r="K11" s="40"/>
      <c r="L11" s="40">
        <f>2073282-244600</f>
        <v>1828682</v>
      </c>
      <c r="M11" s="35"/>
      <c r="N11" s="35"/>
    </row>
    <row r="12" spans="1:14" x14ac:dyDescent="0.25">
      <c r="A12" s="15" t="s">
        <v>11</v>
      </c>
      <c r="B12" s="25">
        <v>362000</v>
      </c>
      <c r="C12" s="26">
        <v>110000</v>
      </c>
      <c r="D12" s="31">
        <f t="shared" si="6"/>
        <v>472000</v>
      </c>
      <c r="E12" s="36">
        <v>362000</v>
      </c>
      <c r="F12" s="36">
        <v>110000</v>
      </c>
      <c r="G12" s="31">
        <f t="shared" si="7"/>
        <v>472000</v>
      </c>
      <c r="H12" s="21"/>
      <c r="I12" s="21"/>
      <c r="J12" s="1"/>
      <c r="K12" s="1">
        <v>472000</v>
      </c>
      <c r="L12" s="1"/>
      <c r="M12" s="35"/>
      <c r="N12" s="35"/>
    </row>
    <row r="13" spans="1:14" x14ac:dyDescent="0.25">
      <c r="A13" s="4" t="s">
        <v>12</v>
      </c>
      <c r="B13" s="25">
        <v>1374000</v>
      </c>
      <c r="C13" s="26">
        <v>415000</v>
      </c>
      <c r="D13" s="31">
        <f t="shared" si="6"/>
        <v>1789000</v>
      </c>
      <c r="E13" s="36">
        <f t="shared" si="8"/>
        <v>1145000</v>
      </c>
      <c r="F13" s="36">
        <f t="shared" si="9"/>
        <v>345790</v>
      </c>
      <c r="G13" s="31">
        <f t="shared" si="7"/>
        <v>1490790</v>
      </c>
      <c r="H13" s="40">
        <v>1162816</v>
      </c>
      <c r="I13" s="40"/>
      <c r="J13" s="40"/>
      <c r="K13" s="40"/>
      <c r="L13" s="40">
        <v>327974</v>
      </c>
      <c r="M13" s="35"/>
      <c r="N13" s="35"/>
    </row>
    <row r="14" spans="1:14" x14ac:dyDescent="0.25">
      <c r="A14" s="4" t="s">
        <v>40</v>
      </c>
      <c r="B14" s="25">
        <v>2444000</v>
      </c>
      <c r="C14" s="26">
        <v>738000</v>
      </c>
      <c r="D14" s="31">
        <f t="shared" si="6"/>
        <v>3182000</v>
      </c>
      <c r="E14" s="36">
        <f t="shared" si="8"/>
        <v>2036666.6666666665</v>
      </c>
      <c r="F14" s="36">
        <f t="shared" si="9"/>
        <v>615073.33333333326</v>
      </c>
      <c r="G14" s="31">
        <f t="shared" si="7"/>
        <v>2651740</v>
      </c>
      <c r="H14" s="40">
        <f>583383+48445</f>
        <v>631828</v>
      </c>
      <c r="I14" s="40"/>
      <c r="J14" s="40"/>
      <c r="K14" s="40"/>
      <c r="L14" s="40">
        <v>2019912</v>
      </c>
      <c r="M14" s="35"/>
      <c r="N14" s="35"/>
    </row>
    <row r="15" spans="1:14" x14ac:dyDescent="0.25">
      <c r="A15" s="4" t="s">
        <v>35</v>
      </c>
      <c r="B15" s="25">
        <v>382000</v>
      </c>
      <c r="C15" s="26">
        <v>115000</v>
      </c>
      <c r="D15" s="31">
        <f t="shared" si="6"/>
        <v>497000</v>
      </c>
      <c r="E15" s="36">
        <v>382000</v>
      </c>
      <c r="F15" s="36">
        <v>115000</v>
      </c>
      <c r="G15" s="31">
        <f t="shared" si="7"/>
        <v>497000</v>
      </c>
      <c r="H15" s="21"/>
      <c r="I15" s="21"/>
      <c r="J15" s="1"/>
      <c r="K15" s="1">
        <v>497000</v>
      </c>
      <c r="L15" s="1"/>
      <c r="M15" s="35"/>
      <c r="N15" s="35"/>
    </row>
    <row r="16" spans="1:14" x14ac:dyDescent="0.25">
      <c r="A16" s="16" t="s">
        <v>13</v>
      </c>
      <c r="B16" s="19">
        <v>1004000</v>
      </c>
      <c r="C16" s="19">
        <v>303000</v>
      </c>
      <c r="D16" s="31">
        <f t="shared" si="6"/>
        <v>1307000</v>
      </c>
      <c r="E16" s="36">
        <f t="shared" si="8"/>
        <v>836666.66666666674</v>
      </c>
      <c r="F16" s="36">
        <f t="shared" si="9"/>
        <v>252673.33333333334</v>
      </c>
      <c r="G16" s="31">
        <f t="shared" si="7"/>
        <v>1089340</v>
      </c>
      <c r="H16" s="40">
        <v>849685</v>
      </c>
      <c r="I16" s="40"/>
      <c r="J16" s="40"/>
      <c r="K16" s="40"/>
      <c r="L16" s="40">
        <v>239655</v>
      </c>
      <c r="M16" s="35"/>
      <c r="N16" s="35"/>
    </row>
    <row r="17" spans="1:14" x14ac:dyDescent="0.25">
      <c r="A17" s="27" t="s">
        <v>14</v>
      </c>
      <c r="B17" s="28">
        <f>B18</f>
        <v>1855000</v>
      </c>
      <c r="C17" s="28">
        <f t="shared" ref="C17" si="10">C18</f>
        <v>560000</v>
      </c>
      <c r="D17" s="28">
        <f>D18</f>
        <v>2415000</v>
      </c>
      <c r="E17" s="39">
        <f>E18</f>
        <v>1545833.3333333335</v>
      </c>
      <c r="F17" s="39">
        <f t="shared" ref="F17" si="11">F18</f>
        <v>466841.66666666669</v>
      </c>
      <c r="G17" s="28">
        <f>G18</f>
        <v>2012675.0000000002</v>
      </c>
      <c r="H17" s="1"/>
      <c r="I17" s="1"/>
      <c r="J17" s="1"/>
      <c r="K17" s="1"/>
      <c r="L17" s="1"/>
      <c r="M17" s="35"/>
      <c r="N17" s="35"/>
    </row>
    <row r="18" spans="1:14" x14ac:dyDescent="0.25">
      <c r="A18" s="15" t="s">
        <v>7</v>
      </c>
      <c r="B18" s="19">
        <v>1855000</v>
      </c>
      <c r="C18" s="19">
        <v>560000</v>
      </c>
      <c r="D18" s="30">
        <f>B18+C18</f>
        <v>2415000</v>
      </c>
      <c r="E18" s="36">
        <f t="shared" ref="E18" si="12">B18/12*10</f>
        <v>1545833.3333333335</v>
      </c>
      <c r="F18" s="36">
        <f t="shared" si="9"/>
        <v>466841.66666666669</v>
      </c>
      <c r="G18" s="30">
        <f>E18+F18</f>
        <v>2012675.0000000002</v>
      </c>
      <c r="H18" s="40">
        <v>1569887</v>
      </c>
      <c r="I18" s="40">
        <f>321300-58700</f>
        <v>262600</v>
      </c>
      <c r="J18" s="40"/>
      <c r="K18" s="40"/>
      <c r="L18" s="40">
        <v>180188</v>
      </c>
      <c r="M18" s="35"/>
      <c r="N18" s="35"/>
    </row>
    <row r="19" spans="1:14" x14ac:dyDescent="0.25">
      <c r="A19" s="27" t="s">
        <v>15</v>
      </c>
      <c r="B19" s="19">
        <v>30834000</v>
      </c>
      <c r="C19" s="19">
        <v>9312000</v>
      </c>
      <c r="D19" s="29">
        <f>B19+C19</f>
        <v>40146000</v>
      </c>
      <c r="E19" s="28">
        <v>29226000</v>
      </c>
      <c r="F19" s="28">
        <v>8827200</v>
      </c>
      <c r="G19" s="31">
        <f>E19+F19</f>
        <v>38053200</v>
      </c>
      <c r="H19" s="19"/>
      <c r="I19" s="19"/>
      <c r="J19" s="19"/>
      <c r="K19" s="19">
        <f>G19</f>
        <v>38053200</v>
      </c>
      <c r="L19" s="19"/>
      <c r="M19" s="35"/>
      <c r="N19" s="35"/>
    </row>
    <row r="20" spans="1:14" x14ac:dyDescent="0.25">
      <c r="A20" s="27" t="s">
        <v>16</v>
      </c>
      <c r="B20" s="19">
        <f t="shared" ref="B20:G20" si="13">B21+B22</f>
        <v>11148000</v>
      </c>
      <c r="C20" s="19">
        <f t="shared" si="13"/>
        <v>3368000</v>
      </c>
      <c r="D20" s="29">
        <f t="shared" si="13"/>
        <v>14516000</v>
      </c>
      <c r="E20" s="28">
        <f t="shared" si="13"/>
        <v>10685400</v>
      </c>
      <c r="F20" s="28">
        <f t="shared" si="13"/>
        <v>3228000</v>
      </c>
      <c r="G20" s="29">
        <f t="shared" si="13"/>
        <v>13913400</v>
      </c>
      <c r="H20" s="19"/>
      <c r="I20" s="19"/>
      <c r="J20" s="19"/>
      <c r="K20" s="19"/>
      <c r="L20" s="19"/>
      <c r="M20" s="35"/>
      <c r="N20" s="35"/>
    </row>
    <row r="21" spans="1:14" x14ac:dyDescent="0.25">
      <c r="A21" s="4" t="s">
        <v>17</v>
      </c>
      <c r="B21" s="19">
        <v>8893000</v>
      </c>
      <c r="C21" s="19">
        <v>2686000</v>
      </c>
      <c r="D21" s="21">
        <f>B21+C21</f>
        <v>11579000</v>
      </c>
      <c r="E21" s="19">
        <v>8430400</v>
      </c>
      <c r="F21" s="19">
        <v>2546000</v>
      </c>
      <c r="G21" s="21">
        <f>E21+F21</f>
        <v>10976400</v>
      </c>
      <c r="H21" s="1"/>
      <c r="I21" s="1"/>
      <c r="J21" s="1"/>
      <c r="K21" s="1">
        <f>G21</f>
        <v>10976400</v>
      </c>
      <c r="L21" s="1"/>
      <c r="M21" s="35"/>
      <c r="N21" s="35"/>
    </row>
    <row r="22" spans="1:14" x14ac:dyDescent="0.25">
      <c r="A22" s="4" t="s">
        <v>18</v>
      </c>
      <c r="B22" s="19">
        <v>2255000</v>
      </c>
      <c r="C22" s="19">
        <v>682000</v>
      </c>
      <c r="D22" s="21">
        <f>B22+C22</f>
        <v>2937000</v>
      </c>
      <c r="E22" s="19">
        <v>2255000</v>
      </c>
      <c r="F22" s="19">
        <v>682000</v>
      </c>
      <c r="G22" s="21">
        <f>E22+F22</f>
        <v>2937000</v>
      </c>
      <c r="H22" s="1"/>
      <c r="I22" s="1">
        <f>G22</f>
        <v>2937000</v>
      </c>
      <c r="J22" s="1"/>
      <c r="K22" s="1"/>
      <c r="L22" s="1"/>
      <c r="M22" s="35"/>
      <c r="N22" s="35"/>
    </row>
    <row r="23" spans="1:14" x14ac:dyDescent="0.25">
      <c r="A23" s="27" t="s">
        <v>19</v>
      </c>
      <c r="B23" s="19">
        <v>5472000</v>
      </c>
      <c r="C23" s="19">
        <v>1652000</v>
      </c>
      <c r="D23" s="29">
        <f>B23+C23</f>
        <v>7124000</v>
      </c>
      <c r="E23" s="28">
        <v>4560000</v>
      </c>
      <c r="F23" s="28">
        <v>1377000</v>
      </c>
      <c r="G23" s="29">
        <f>E23+F23</f>
        <v>5937000</v>
      </c>
      <c r="H23" s="29">
        <f>3612000+790965</f>
        <v>4402965</v>
      </c>
      <c r="I23" s="19">
        <v>1086000</v>
      </c>
      <c r="J23" s="19"/>
      <c r="K23" s="19"/>
      <c r="L23" s="19">
        <f>1239000-790965</f>
        <v>448035</v>
      </c>
      <c r="M23" s="35"/>
      <c r="N23" s="35"/>
    </row>
    <row r="24" spans="1:14" x14ac:dyDescent="0.25">
      <c r="A24" s="7" t="s">
        <v>20</v>
      </c>
      <c r="B24" s="8">
        <f>B25+B26+B27+B29</f>
        <v>7449200</v>
      </c>
      <c r="C24" s="8">
        <f>C25+C26+C27+C29</f>
        <v>2248600</v>
      </c>
      <c r="D24" s="22">
        <f>D25+D26+D27+D29+D28</f>
        <v>11625800</v>
      </c>
      <c r="E24" s="37">
        <f>E25+E26+E27+E29</f>
        <v>6223800</v>
      </c>
      <c r="F24" s="37">
        <f>F25+F26+F27+F29</f>
        <v>1879680</v>
      </c>
      <c r="G24" s="22">
        <f>G25+G26+G27+G29+G28</f>
        <v>9710365</v>
      </c>
      <c r="H24" s="8"/>
      <c r="I24" s="8"/>
      <c r="J24" s="8"/>
      <c r="K24" s="8"/>
      <c r="L24" s="8"/>
      <c r="N24" s="35"/>
    </row>
    <row r="25" spans="1:14" x14ac:dyDescent="0.25">
      <c r="A25" s="5" t="s">
        <v>28</v>
      </c>
      <c r="B25" s="1">
        <v>141200</v>
      </c>
      <c r="C25" s="1">
        <v>42600</v>
      </c>
      <c r="D25" s="30">
        <f>B25+C25</f>
        <v>183800</v>
      </c>
      <c r="E25" s="36">
        <v>133800</v>
      </c>
      <c r="F25" s="36">
        <v>40500</v>
      </c>
      <c r="G25" s="30">
        <f>E25+F25</f>
        <v>174300</v>
      </c>
      <c r="H25" s="1"/>
      <c r="I25" s="1"/>
      <c r="J25" s="1"/>
      <c r="K25" s="1">
        <f>G25</f>
        <v>174300</v>
      </c>
      <c r="L25" s="1"/>
      <c r="M25" s="35"/>
      <c r="N25" s="35"/>
    </row>
    <row r="26" spans="1:14" x14ac:dyDescent="0.25">
      <c r="A26" s="16" t="s">
        <v>21</v>
      </c>
      <c r="B26" s="19">
        <v>2826000</v>
      </c>
      <c r="C26" s="19">
        <v>853000</v>
      </c>
      <c r="D26" s="30">
        <f>B26+C26</f>
        <v>3679000</v>
      </c>
      <c r="E26" s="36">
        <f t="shared" ref="E26:E29" si="14">B26/12*10</f>
        <v>2355000</v>
      </c>
      <c r="F26" s="36">
        <f t="shared" ref="F26:F36" si="15">E26*30.2%</f>
        <v>711210</v>
      </c>
      <c r="G26" s="30">
        <f>E26+F26</f>
        <v>3066210</v>
      </c>
      <c r="H26" s="40">
        <v>2391644</v>
      </c>
      <c r="I26" s="40"/>
      <c r="J26" s="40"/>
      <c r="K26" s="40"/>
      <c r="L26" s="40">
        <v>674566</v>
      </c>
      <c r="M26" s="35"/>
      <c r="N26" s="35"/>
    </row>
    <row r="27" spans="1:14" x14ac:dyDescent="0.25">
      <c r="A27" s="16" t="s">
        <v>22</v>
      </c>
      <c r="B27" s="19">
        <v>2381000</v>
      </c>
      <c r="C27" s="19">
        <v>719000</v>
      </c>
      <c r="D27" s="30">
        <f>B27+C27</f>
        <v>3100000</v>
      </c>
      <c r="E27" s="36">
        <f t="shared" si="14"/>
        <v>1984166.6666666665</v>
      </c>
      <c r="F27" s="36">
        <f t="shared" si="15"/>
        <v>599218.33333333326</v>
      </c>
      <c r="G27" s="30">
        <f>E27+F27</f>
        <v>2583385</v>
      </c>
      <c r="H27" s="40">
        <v>2015040</v>
      </c>
      <c r="I27" s="40"/>
      <c r="J27" s="40"/>
      <c r="K27" s="40"/>
      <c r="L27" s="40">
        <v>568345</v>
      </c>
      <c r="M27" s="35"/>
      <c r="N27" s="35"/>
    </row>
    <row r="28" spans="1:14" x14ac:dyDescent="0.25">
      <c r="A28" s="16" t="s">
        <v>40</v>
      </c>
      <c r="B28" s="19">
        <v>1481000</v>
      </c>
      <c r="C28" s="19">
        <v>447000</v>
      </c>
      <c r="D28" s="30">
        <f>B28+C28</f>
        <v>1928000</v>
      </c>
      <c r="E28" s="36">
        <f t="shared" si="14"/>
        <v>1234166.6666666667</v>
      </c>
      <c r="F28" s="36">
        <f t="shared" si="15"/>
        <v>372718.33333333337</v>
      </c>
      <c r="G28" s="30">
        <f>E28+F28</f>
        <v>1606885</v>
      </c>
      <c r="H28" s="40">
        <v>353515</v>
      </c>
      <c r="I28" s="40"/>
      <c r="J28" s="40"/>
      <c r="K28" s="40"/>
      <c r="L28" s="40">
        <v>1253370</v>
      </c>
      <c r="M28" s="35"/>
      <c r="N28" s="35"/>
    </row>
    <row r="29" spans="1:14" x14ac:dyDescent="0.25">
      <c r="A29" s="15" t="s">
        <v>23</v>
      </c>
      <c r="B29" s="1">
        <v>2101000</v>
      </c>
      <c r="C29" s="19">
        <v>634000</v>
      </c>
      <c r="D29" s="17">
        <f>B29+C29</f>
        <v>2735000</v>
      </c>
      <c r="E29" s="36">
        <f t="shared" si="14"/>
        <v>1750833.3333333335</v>
      </c>
      <c r="F29" s="36">
        <f t="shared" si="15"/>
        <v>528751.66666666674</v>
      </c>
      <c r="G29" s="17">
        <f>E29+F29</f>
        <v>2279585</v>
      </c>
      <c r="H29" s="18">
        <v>870285</v>
      </c>
      <c r="I29" s="1"/>
      <c r="J29" s="1">
        <f>1344100-7500</f>
        <v>1336600</v>
      </c>
      <c r="K29" s="1"/>
      <c r="L29" s="1">
        <f>65200+7500</f>
        <v>72700</v>
      </c>
      <c r="M29" s="35"/>
      <c r="N29" s="35"/>
    </row>
    <row r="30" spans="1:14" x14ac:dyDescent="0.25">
      <c r="A30" s="7" t="s">
        <v>24</v>
      </c>
      <c r="B30" s="8">
        <f>B31+B32</f>
        <v>1531000</v>
      </c>
      <c r="C30" s="8">
        <f t="shared" ref="C30" si="16">C31+C32</f>
        <v>462000</v>
      </c>
      <c r="D30" s="22">
        <f>D31+D32</f>
        <v>1993000</v>
      </c>
      <c r="E30" s="37">
        <f>E31+E32</f>
        <v>1275833.3333333335</v>
      </c>
      <c r="F30" s="37">
        <f>F31+F32</f>
        <v>385301.66666666669</v>
      </c>
      <c r="G30" s="22">
        <f>G31+G32</f>
        <v>1661135</v>
      </c>
      <c r="H30" s="8"/>
      <c r="I30" s="8"/>
      <c r="J30" s="8"/>
      <c r="K30" s="8"/>
      <c r="L30" s="8"/>
      <c r="N30" s="35"/>
    </row>
    <row r="31" spans="1:14" x14ac:dyDescent="0.25">
      <c r="A31" s="16" t="s">
        <v>21</v>
      </c>
      <c r="B31" s="19">
        <v>783000</v>
      </c>
      <c r="C31" s="19">
        <v>236000</v>
      </c>
      <c r="D31" s="29">
        <f>B31+C31</f>
        <v>1019000</v>
      </c>
      <c r="E31" s="36">
        <f t="shared" ref="E31:E32" si="17">B31/12*10</f>
        <v>652500</v>
      </c>
      <c r="F31" s="36">
        <f t="shared" si="15"/>
        <v>197055</v>
      </c>
      <c r="G31" s="29">
        <f>E31+F31</f>
        <v>849555</v>
      </c>
      <c r="H31" s="40">
        <v>662653</v>
      </c>
      <c r="I31" s="40"/>
      <c r="J31" s="40"/>
      <c r="K31" s="40"/>
      <c r="L31" s="40">
        <v>186902</v>
      </c>
      <c r="M31" s="35"/>
      <c r="N31" s="35"/>
    </row>
    <row r="32" spans="1:14" x14ac:dyDescent="0.25">
      <c r="A32" s="15" t="s">
        <v>25</v>
      </c>
      <c r="B32" s="1">
        <v>748000</v>
      </c>
      <c r="C32" s="1">
        <v>226000</v>
      </c>
      <c r="D32" s="33">
        <f>B32+C32</f>
        <v>974000</v>
      </c>
      <c r="E32" s="36">
        <f t="shared" si="17"/>
        <v>623333.33333333337</v>
      </c>
      <c r="F32" s="36">
        <f t="shared" si="15"/>
        <v>188246.66666666669</v>
      </c>
      <c r="G32" s="33">
        <f>E32+F32</f>
        <v>811580</v>
      </c>
      <c r="H32" s="40">
        <v>633032</v>
      </c>
      <c r="I32" s="40"/>
      <c r="J32" s="40"/>
      <c r="K32" s="40"/>
      <c r="L32" s="40">
        <v>178548</v>
      </c>
      <c r="M32" s="35"/>
      <c r="N32" s="35"/>
    </row>
    <row r="33" spans="1:14" x14ac:dyDescent="0.25">
      <c r="A33" s="7" t="s">
        <v>26</v>
      </c>
      <c r="B33" s="8">
        <f>B34</f>
        <v>748000</v>
      </c>
      <c r="C33" s="8">
        <f t="shared" ref="C33:G33" si="18">C34</f>
        <v>226000</v>
      </c>
      <c r="D33" s="9">
        <f t="shared" si="18"/>
        <v>974000</v>
      </c>
      <c r="E33" s="37">
        <f>E34</f>
        <v>623333.33333333337</v>
      </c>
      <c r="F33" s="37">
        <f t="shared" si="18"/>
        <v>188246.66666666669</v>
      </c>
      <c r="G33" s="9">
        <f t="shared" si="18"/>
        <v>811580</v>
      </c>
      <c r="H33" s="8"/>
      <c r="I33" s="8"/>
      <c r="J33" s="8"/>
      <c r="K33" s="8"/>
      <c r="L33" s="8"/>
      <c r="N33" s="35"/>
    </row>
    <row r="34" spans="1:14" x14ac:dyDescent="0.25">
      <c r="A34" s="15" t="s">
        <v>25</v>
      </c>
      <c r="B34" s="1">
        <v>748000</v>
      </c>
      <c r="C34" s="1">
        <v>226000</v>
      </c>
      <c r="D34" s="33">
        <f>B34+C34</f>
        <v>974000</v>
      </c>
      <c r="E34" s="36">
        <f t="shared" ref="E34" si="19">B34/12*10</f>
        <v>623333.33333333337</v>
      </c>
      <c r="F34" s="36">
        <f t="shared" si="15"/>
        <v>188246.66666666669</v>
      </c>
      <c r="G34" s="33">
        <f>E34+F34</f>
        <v>811580</v>
      </c>
      <c r="H34" s="40">
        <v>633032</v>
      </c>
      <c r="I34" s="40"/>
      <c r="J34" s="40"/>
      <c r="K34" s="40"/>
      <c r="L34" s="40">
        <v>178548</v>
      </c>
      <c r="M34" s="35"/>
      <c r="N34" s="35"/>
    </row>
    <row r="35" spans="1:14" x14ac:dyDescent="0.25">
      <c r="A35" s="7" t="s">
        <v>27</v>
      </c>
      <c r="B35" s="8">
        <f>B36</f>
        <v>748000</v>
      </c>
      <c r="C35" s="8">
        <f>C36</f>
        <v>226000</v>
      </c>
      <c r="D35" s="9">
        <f>D36</f>
        <v>974000</v>
      </c>
      <c r="E35" s="37">
        <f>E36</f>
        <v>623333.33333333337</v>
      </c>
      <c r="F35" s="37">
        <f>F36</f>
        <v>188246.66666666669</v>
      </c>
      <c r="G35" s="9">
        <f t="shared" ref="G35" si="20">G36</f>
        <v>811580</v>
      </c>
      <c r="H35" s="8"/>
      <c r="I35" s="8"/>
      <c r="J35" s="8"/>
      <c r="K35" s="8"/>
      <c r="L35" s="8"/>
      <c r="N35" s="35"/>
    </row>
    <row r="36" spans="1:14" x14ac:dyDescent="0.25">
      <c r="A36" s="15" t="s">
        <v>25</v>
      </c>
      <c r="B36" s="1">
        <v>748000</v>
      </c>
      <c r="C36" s="1">
        <v>226000</v>
      </c>
      <c r="D36" s="33">
        <f>B36+C36</f>
        <v>974000</v>
      </c>
      <c r="E36" s="36">
        <f t="shared" ref="E36" si="21">B36/12*10</f>
        <v>623333.33333333337</v>
      </c>
      <c r="F36" s="36">
        <f t="shared" si="15"/>
        <v>188246.66666666669</v>
      </c>
      <c r="G36" s="33">
        <f>E36+F36</f>
        <v>811580</v>
      </c>
      <c r="H36" s="40">
        <v>633032</v>
      </c>
      <c r="I36" s="40"/>
      <c r="J36" s="40"/>
      <c r="K36" s="40"/>
      <c r="L36" s="40">
        <v>178548</v>
      </c>
      <c r="M36" s="35"/>
      <c r="N36" s="35"/>
    </row>
    <row r="37" spans="1:14" x14ac:dyDescent="0.25">
      <c r="A37" s="10" t="s">
        <v>30</v>
      </c>
      <c r="B37" s="11">
        <f t="shared" ref="B37:G37" si="22">B35+B33+B30+B24+B23+B20+B19+B17+B9+B5</f>
        <v>70854200</v>
      </c>
      <c r="C37" s="11">
        <f t="shared" si="22"/>
        <v>21397600</v>
      </c>
      <c r="D37" s="14">
        <f t="shared" si="22"/>
        <v>97783600</v>
      </c>
      <c r="E37" s="38">
        <f t="shared" si="22"/>
        <v>64111700</v>
      </c>
      <c r="F37" s="38">
        <f t="shared" si="22"/>
        <v>19363975</v>
      </c>
      <c r="G37" s="45">
        <f t="shared" si="22"/>
        <v>88085840</v>
      </c>
      <c r="H37" s="12">
        <f>SUM(H5:H36)</f>
        <v>22654900</v>
      </c>
      <c r="I37" s="44">
        <f>SUM(I5:I36)</f>
        <v>5094700</v>
      </c>
      <c r="J37" s="44">
        <f>SUM(J5:J36)</f>
        <v>1336600</v>
      </c>
      <c r="K37" s="44">
        <f>SUM(K5:K36)</f>
        <v>50172900</v>
      </c>
      <c r="L37" s="46">
        <f>SUM(L5:L36)</f>
        <v>8826740</v>
      </c>
      <c r="M37" s="47"/>
      <c r="N37" s="47"/>
    </row>
    <row r="38" spans="1:14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40" spans="1:14" x14ac:dyDescent="0.25">
      <c r="A40" t="s">
        <v>29</v>
      </c>
      <c r="B40">
        <f>B31+B27+B26+B16</f>
        <v>6994000</v>
      </c>
      <c r="C40">
        <f>C31+C27+C26+C16</f>
        <v>2111000</v>
      </c>
      <c r="D40" s="13">
        <f>B40+C40</f>
        <v>9105000</v>
      </c>
      <c r="E40" s="41">
        <f>E31+E27+E26+E16</f>
        <v>5828333.333333333</v>
      </c>
      <c r="F40" s="41">
        <f>F31+F27+F26+F16</f>
        <v>1760156.6666666665</v>
      </c>
      <c r="G40" s="42">
        <f>E40+F40</f>
        <v>7588490</v>
      </c>
    </row>
    <row r="41" spans="1:14" x14ac:dyDescent="0.25">
      <c r="A41" t="s">
        <v>31</v>
      </c>
      <c r="B41">
        <f>B36+B34+B32+B29+B18+B11+B10+B7+B6</f>
        <v>14147000</v>
      </c>
      <c r="C41">
        <f t="shared" ref="C41" si="23">C36+C34+C32+C29+C18+C11+C10+C7+C6</f>
        <v>4272000</v>
      </c>
      <c r="D41" s="13">
        <f>D36+D34+D32+D29+D18+D11+D10+D7+D6</f>
        <v>18419000</v>
      </c>
      <c r="E41" s="41">
        <f>E36+E34+E32+E29+E18+E11+E10+E7+E6</f>
        <v>11789166.666666668</v>
      </c>
      <c r="F41" s="41">
        <f t="shared" ref="F41" si="24">F36+F34+F32+F29+F18+F11+F10+F7+F6</f>
        <v>3560328.3333333335</v>
      </c>
      <c r="G41" s="42">
        <f>G36+G34+G32+G29+G18+G11+G10+G7+G6</f>
        <v>15349495</v>
      </c>
      <c r="J41" s="1" t="s">
        <v>18</v>
      </c>
      <c r="K41" s="1">
        <v>22654900</v>
      </c>
    </row>
    <row r="42" spans="1:14" x14ac:dyDescent="0.25">
      <c r="A42" t="s">
        <v>32</v>
      </c>
      <c r="B42">
        <f t="shared" ref="B42:G42" si="25">B23+B20+B19</f>
        <v>47454000</v>
      </c>
      <c r="C42">
        <f t="shared" si="25"/>
        <v>14332000</v>
      </c>
      <c r="D42" s="13">
        <f t="shared" si="25"/>
        <v>61786000</v>
      </c>
      <c r="E42" s="41">
        <f t="shared" si="25"/>
        <v>44471400</v>
      </c>
      <c r="F42" s="41">
        <f t="shared" si="25"/>
        <v>13432200</v>
      </c>
      <c r="G42" s="42">
        <f t="shared" si="25"/>
        <v>57903600</v>
      </c>
      <c r="H42">
        <v>54662000</v>
      </c>
      <c r="J42" s="1" t="s">
        <v>41</v>
      </c>
      <c r="K42" s="1">
        <v>5149300</v>
      </c>
    </row>
    <row r="43" spans="1:14" x14ac:dyDescent="0.25">
      <c r="A43" t="s">
        <v>34</v>
      </c>
      <c r="B43">
        <f>B13</f>
        <v>1374000</v>
      </c>
      <c r="C43">
        <f t="shared" ref="C43" si="26">C13</f>
        <v>415000</v>
      </c>
      <c r="D43" s="13">
        <f>D13</f>
        <v>1789000</v>
      </c>
      <c r="E43" s="41">
        <f>E13</f>
        <v>1145000</v>
      </c>
      <c r="F43" s="41">
        <f t="shared" ref="F43" si="27">F13</f>
        <v>345790</v>
      </c>
      <c r="G43" s="42">
        <f>G13</f>
        <v>1490790</v>
      </c>
      <c r="J43" s="1" t="s">
        <v>42</v>
      </c>
      <c r="K43" s="1">
        <v>1336600</v>
      </c>
    </row>
    <row r="44" spans="1:14" x14ac:dyDescent="0.25">
      <c r="A44" t="s">
        <v>43</v>
      </c>
      <c r="B44">
        <f>B8+B14+B28</f>
        <v>4249000</v>
      </c>
      <c r="C44">
        <f>C8+C14+C28</f>
        <v>1282800</v>
      </c>
      <c r="D44" s="13">
        <f>B44+C44</f>
        <v>5531800</v>
      </c>
      <c r="E44" s="41">
        <f>E8+E14+E28</f>
        <v>3540833.333333333</v>
      </c>
      <c r="F44" s="41">
        <f>F8+F14+F28</f>
        <v>1069331.6666666665</v>
      </c>
      <c r="G44" s="42">
        <f>E44+F44</f>
        <v>4610165</v>
      </c>
      <c r="K44">
        <f>SUM(K41:K43)</f>
        <v>29140800</v>
      </c>
    </row>
    <row r="45" spans="1:14" x14ac:dyDescent="0.25">
      <c r="A45" t="s">
        <v>37</v>
      </c>
      <c r="B45">
        <f t="shared" ref="B45:G45" si="28">B15</f>
        <v>382000</v>
      </c>
      <c r="C45">
        <f t="shared" si="28"/>
        <v>115000</v>
      </c>
      <c r="D45" s="13">
        <f t="shared" si="28"/>
        <v>497000</v>
      </c>
      <c r="E45" s="41">
        <f t="shared" si="28"/>
        <v>382000</v>
      </c>
      <c r="F45" s="41">
        <f t="shared" si="28"/>
        <v>115000</v>
      </c>
      <c r="G45" s="42">
        <f t="shared" si="28"/>
        <v>497000</v>
      </c>
    </row>
    <row r="46" spans="1:14" x14ac:dyDescent="0.25">
      <c r="A46" t="s">
        <v>33</v>
      </c>
      <c r="B46">
        <f t="shared" ref="B46:G46" si="29">B25</f>
        <v>141200</v>
      </c>
      <c r="C46">
        <f t="shared" si="29"/>
        <v>42600</v>
      </c>
      <c r="D46" s="13">
        <f t="shared" si="29"/>
        <v>183800</v>
      </c>
      <c r="E46" s="41">
        <f t="shared" si="29"/>
        <v>133800</v>
      </c>
      <c r="F46" s="41">
        <f t="shared" si="29"/>
        <v>40500</v>
      </c>
      <c r="G46" s="42">
        <f t="shared" si="29"/>
        <v>174300</v>
      </c>
    </row>
    <row r="47" spans="1:14" x14ac:dyDescent="0.25">
      <c r="A47" t="s">
        <v>38</v>
      </c>
      <c r="B47">
        <f>B12</f>
        <v>362000</v>
      </c>
      <c r="C47">
        <f t="shared" ref="C47:D47" si="30">C12</f>
        <v>110000</v>
      </c>
      <c r="D47" s="13">
        <f t="shared" si="30"/>
        <v>472000</v>
      </c>
      <c r="E47" s="41">
        <f>E12</f>
        <v>362000</v>
      </c>
      <c r="F47" s="41">
        <f t="shared" ref="F47:G47" si="31">F12</f>
        <v>110000</v>
      </c>
      <c r="G47" s="42">
        <f t="shared" si="31"/>
        <v>472000</v>
      </c>
    </row>
    <row r="48" spans="1:14" x14ac:dyDescent="0.25">
      <c r="D48" s="34"/>
      <c r="G48" s="34"/>
      <c r="I48" s="35"/>
    </row>
    <row r="49" spans="4:9" x14ac:dyDescent="0.25">
      <c r="D49" s="34"/>
      <c r="G49" s="34"/>
      <c r="I49" s="35"/>
    </row>
  </sheetData>
  <mergeCells count="4">
    <mergeCell ref="B2:K2"/>
    <mergeCell ref="B3:D3"/>
    <mergeCell ref="E3:G3"/>
    <mergeCell ref="H3:L3"/>
  </mergeCells>
  <pageMargins left="0.7" right="0.7" top="0.75" bottom="0.75" header="0.3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"/>
  <sheetViews>
    <sheetView workbookViewId="0">
      <selection activeCell="C13" sqref="C13"/>
    </sheetView>
  </sheetViews>
  <sheetFormatPr defaultRowHeight="15" x14ac:dyDescent="0.25"/>
  <cols>
    <col min="1" max="1" width="17.28515625" customWidth="1"/>
  </cols>
  <sheetData>
    <row r="3" spans="1:10" x14ac:dyDescent="0.25">
      <c r="A3" s="57"/>
      <c r="B3" s="56">
        <v>2020</v>
      </c>
      <c r="C3" s="56"/>
      <c r="D3" s="56"/>
      <c r="E3" s="50">
        <v>2021</v>
      </c>
      <c r="F3" s="51"/>
      <c r="G3" s="52"/>
      <c r="H3" s="50">
        <v>2022</v>
      </c>
      <c r="I3" s="51"/>
      <c r="J3" s="52"/>
    </row>
    <row r="4" spans="1:10" x14ac:dyDescent="0.25">
      <c r="A4" s="58"/>
      <c r="B4" s="48">
        <v>211</v>
      </c>
      <c r="C4" s="48">
        <v>213</v>
      </c>
      <c r="D4" s="48" t="s">
        <v>49</v>
      </c>
      <c r="E4" s="48">
        <v>211</v>
      </c>
      <c r="F4" s="48">
        <v>213</v>
      </c>
      <c r="G4" s="48" t="s">
        <v>49</v>
      </c>
      <c r="H4" s="48">
        <v>211</v>
      </c>
      <c r="I4" s="48">
        <v>213</v>
      </c>
      <c r="J4" s="48" t="s">
        <v>49</v>
      </c>
    </row>
    <row r="5" spans="1:10" x14ac:dyDescent="0.25">
      <c r="A5" s="7" t="s">
        <v>24</v>
      </c>
      <c r="B5" s="8">
        <f>B6+B7</f>
        <v>1275833</v>
      </c>
      <c r="C5" s="8">
        <f t="shared" ref="C5" si="0">C6+C7</f>
        <v>385302</v>
      </c>
      <c r="D5" s="20">
        <f>D6+D7</f>
        <v>1661135</v>
      </c>
      <c r="E5" s="8">
        <f>E6+E7</f>
        <v>1275833</v>
      </c>
      <c r="F5" s="8">
        <f t="shared" ref="F5" si="1">F6+F7</f>
        <v>385302</v>
      </c>
      <c r="G5" s="20">
        <f>G6+G7</f>
        <v>1661135</v>
      </c>
      <c r="H5" s="8">
        <f>H6+H7</f>
        <v>1275833</v>
      </c>
      <c r="I5" s="8">
        <f t="shared" ref="I5" si="2">I6+I7</f>
        <v>385302</v>
      </c>
      <c r="J5" s="20">
        <f>J6+J7</f>
        <v>1661135</v>
      </c>
    </row>
    <row r="6" spans="1:10" x14ac:dyDescent="0.25">
      <c r="A6" s="6" t="s">
        <v>21</v>
      </c>
      <c r="B6" s="11">
        <v>652500</v>
      </c>
      <c r="C6" s="11">
        <v>197055</v>
      </c>
      <c r="D6" s="44">
        <f>B6+C6</f>
        <v>849555</v>
      </c>
      <c r="E6" s="11">
        <v>652500</v>
      </c>
      <c r="F6" s="11">
        <v>197055</v>
      </c>
      <c r="G6" s="44">
        <f>E6+F6</f>
        <v>849555</v>
      </c>
      <c r="H6" s="11">
        <v>652500</v>
      </c>
      <c r="I6" s="11">
        <v>197055</v>
      </c>
      <c r="J6" s="44">
        <f>H6+I6</f>
        <v>849555</v>
      </c>
    </row>
    <row r="7" spans="1:10" x14ac:dyDescent="0.25">
      <c r="A7" s="15" t="s">
        <v>25</v>
      </c>
      <c r="B7" s="1">
        <v>623333</v>
      </c>
      <c r="C7" s="1">
        <v>188247</v>
      </c>
      <c r="D7" s="2">
        <f>B7+C7</f>
        <v>811580</v>
      </c>
      <c r="E7" s="1">
        <v>623333</v>
      </c>
      <c r="F7" s="1">
        <v>188247</v>
      </c>
      <c r="G7" s="2">
        <f>E7+F7</f>
        <v>811580</v>
      </c>
      <c r="H7" s="1">
        <v>623333</v>
      </c>
      <c r="I7" s="1">
        <v>188247</v>
      </c>
      <c r="J7" s="2">
        <f>H7+I7</f>
        <v>811580</v>
      </c>
    </row>
  </sheetData>
  <mergeCells count="4">
    <mergeCell ref="B3:D3"/>
    <mergeCell ref="E3:G3"/>
    <mergeCell ref="H3:J3"/>
    <mergeCell ref="A3:A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sqref="A1:XFD1048576"/>
    </sheetView>
  </sheetViews>
  <sheetFormatPr defaultRowHeight="15" x14ac:dyDescent="0.25"/>
  <cols>
    <col min="1" max="1" width="17.28515625" customWidth="1"/>
  </cols>
  <sheetData>
    <row r="2" spans="1:10" x14ac:dyDescent="0.25">
      <c r="B2" s="59" t="s">
        <v>50</v>
      </c>
      <c r="C2" s="59"/>
      <c r="D2" s="59"/>
      <c r="E2" s="59"/>
      <c r="F2" s="59"/>
      <c r="G2" s="59"/>
      <c r="H2" s="59"/>
      <c r="I2" s="59"/>
      <c r="J2" s="59"/>
    </row>
    <row r="3" spans="1:10" x14ac:dyDescent="0.25">
      <c r="A3" s="57"/>
      <c r="B3" s="56">
        <v>2020</v>
      </c>
      <c r="C3" s="56"/>
      <c r="D3" s="56"/>
      <c r="E3" s="50">
        <v>2021</v>
      </c>
      <c r="F3" s="51"/>
      <c r="G3" s="52"/>
      <c r="H3" s="50">
        <v>2022</v>
      </c>
      <c r="I3" s="51"/>
      <c r="J3" s="52"/>
    </row>
    <row r="4" spans="1:10" x14ac:dyDescent="0.25">
      <c r="A4" s="58"/>
      <c r="B4" s="48">
        <v>211</v>
      </c>
      <c r="C4" s="48">
        <v>213</v>
      </c>
      <c r="D4" s="48" t="s">
        <v>49</v>
      </c>
      <c r="E4" s="48">
        <v>211</v>
      </c>
      <c r="F4" s="48">
        <v>213</v>
      </c>
      <c r="G4" s="48" t="s">
        <v>49</v>
      </c>
      <c r="H4" s="48">
        <v>211</v>
      </c>
      <c r="I4" s="48">
        <v>213</v>
      </c>
      <c r="J4" s="48" t="s">
        <v>49</v>
      </c>
    </row>
    <row r="5" spans="1:10" x14ac:dyDescent="0.25">
      <c r="A5" s="7" t="s">
        <v>51</v>
      </c>
      <c r="B5" s="8">
        <f>B6</f>
        <v>623333</v>
      </c>
      <c r="C5" s="8">
        <f t="shared" ref="C5:J5" si="0">C6</f>
        <v>188247</v>
      </c>
      <c r="D5" s="9">
        <f t="shared" si="0"/>
        <v>811580</v>
      </c>
      <c r="E5" s="8">
        <f t="shared" si="0"/>
        <v>623333</v>
      </c>
      <c r="F5" s="8">
        <f t="shared" si="0"/>
        <v>188247</v>
      </c>
      <c r="G5" s="9">
        <f t="shared" si="0"/>
        <v>811580</v>
      </c>
      <c r="H5" s="8">
        <f t="shared" si="0"/>
        <v>623333</v>
      </c>
      <c r="I5" s="8">
        <f t="shared" si="0"/>
        <v>188247</v>
      </c>
      <c r="J5" s="9">
        <f t="shared" si="0"/>
        <v>811580</v>
      </c>
    </row>
    <row r="6" spans="1:10" x14ac:dyDescent="0.25">
      <c r="A6" s="15" t="s">
        <v>25</v>
      </c>
      <c r="B6" s="1">
        <v>623333</v>
      </c>
      <c r="C6" s="1">
        <v>188247</v>
      </c>
      <c r="D6" s="2">
        <f>B6+C6</f>
        <v>811580</v>
      </c>
      <c r="E6" s="1">
        <v>623333</v>
      </c>
      <c r="F6" s="1">
        <v>188247</v>
      </c>
      <c r="G6" s="2">
        <f>E6+F6</f>
        <v>811580</v>
      </c>
      <c r="H6" s="1">
        <v>623333</v>
      </c>
      <c r="I6" s="1">
        <v>188247</v>
      </c>
      <c r="J6" s="2">
        <f>H6+I6</f>
        <v>811580</v>
      </c>
    </row>
  </sheetData>
  <mergeCells count="5">
    <mergeCell ref="A3:A4"/>
    <mergeCell ref="B3:D3"/>
    <mergeCell ref="E3:G3"/>
    <mergeCell ref="H3:J3"/>
    <mergeCell ref="B2:J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E15" sqref="E15"/>
    </sheetView>
  </sheetViews>
  <sheetFormatPr defaultRowHeight="15" x14ac:dyDescent="0.25"/>
  <cols>
    <col min="1" max="1" width="17.28515625" customWidth="1"/>
  </cols>
  <sheetData>
    <row r="2" spans="1:10" x14ac:dyDescent="0.25">
      <c r="B2" s="59" t="s">
        <v>50</v>
      </c>
      <c r="C2" s="59"/>
      <c r="D2" s="59"/>
      <c r="E2" s="59"/>
      <c r="F2" s="59"/>
      <c r="G2" s="59"/>
      <c r="H2" s="59"/>
      <c r="I2" s="59"/>
      <c r="J2" s="59"/>
    </row>
    <row r="3" spans="1:10" x14ac:dyDescent="0.25">
      <c r="A3" s="57"/>
      <c r="B3" s="56">
        <v>2020</v>
      </c>
      <c r="C3" s="56"/>
      <c r="D3" s="56"/>
      <c r="E3" s="50">
        <v>2021</v>
      </c>
      <c r="F3" s="51"/>
      <c r="G3" s="52"/>
      <c r="H3" s="50">
        <v>2022</v>
      </c>
      <c r="I3" s="51"/>
      <c r="J3" s="52"/>
    </row>
    <row r="4" spans="1:10" x14ac:dyDescent="0.25">
      <c r="A4" s="58"/>
      <c r="B4" s="48">
        <v>211</v>
      </c>
      <c r="C4" s="48">
        <v>213</v>
      </c>
      <c r="D4" s="48" t="s">
        <v>49</v>
      </c>
      <c r="E4" s="48">
        <v>211</v>
      </c>
      <c r="F4" s="48">
        <v>213</v>
      </c>
      <c r="G4" s="48" t="s">
        <v>49</v>
      </c>
      <c r="H4" s="48">
        <v>211</v>
      </c>
      <c r="I4" s="48">
        <v>213</v>
      </c>
      <c r="J4" s="48" t="s">
        <v>49</v>
      </c>
    </row>
    <row r="5" spans="1:10" x14ac:dyDescent="0.25">
      <c r="A5" s="7" t="s">
        <v>52</v>
      </c>
      <c r="B5" s="8">
        <f>B6</f>
        <v>623333</v>
      </c>
      <c r="C5" s="8">
        <f t="shared" ref="C5:J5" si="0">C6</f>
        <v>188247</v>
      </c>
      <c r="D5" s="9">
        <f t="shared" si="0"/>
        <v>811580</v>
      </c>
      <c r="E5" s="8">
        <f t="shared" si="0"/>
        <v>623333</v>
      </c>
      <c r="F5" s="8">
        <f t="shared" si="0"/>
        <v>188247</v>
      </c>
      <c r="G5" s="9">
        <f t="shared" si="0"/>
        <v>811580</v>
      </c>
      <c r="H5" s="8">
        <f t="shared" si="0"/>
        <v>623333</v>
      </c>
      <c r="I5" s="8">
        <f t="shared" si="0"/>
        <v>188247</v>
      </c>
      <c r="J5" s="9">
        <f t="shared" si="0"/>
        <v>811580</v>
      </c>
    </row>
    <row r="6" spans="1:10" x14ac:dyDescent="0.25">
      <c r="A6" s="15" t="s">
        <v>25</v>
      </c>
      <c r="B6" s="1">
        <v>623333</v>
      </c>
      <c r="C6" s="1">
        <v>188247</v>
      </c>
      <c r="D6" s="2">
        <f>B6+C6</f>
        <v>811580</v>
      </c>
      <c r="E6" s="1">
        <v>623333</v>
      </c>
      <c r="F6" s="1">
        <v>188247</v>
      </c>
      <c r="G6" s="2">
        <f>E6+F6</f>
        <v>811580</v>
      </c>
      <c r="H6" s="1">
        <v>623333</v>
      </c>
      <c r="I6" s="1">
        <v>188247</v>
      </c>
      <c r="J6" s="2">
        <f>H6+I6</f>
        <v>811580</v>
      </c>
    </row>
  </sheetData>
  <mergeCells count="5">
    <mergeCell ref="B2:J2"/>
    <mergeCell ref="A3:A4"/>
    <mergeCell ref="B3:D3"/>
    <mergeCell ref="E3:G3"/>
    <mergeCell ref="H3:J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workbookViewId="0">
      <selection activeCell="F17" sqref="F17"/>
    </sheetView>
  </sheetViews>
  <sheetFormatPr defaultRowHeight="15" x14ac:dyDescent="0.25"/>
  <cols>
    <col min="1" max="1" width="26.5703125" customWidth="1"/>
  </cols>
  <sheetData>
    <row r="2" spans="1:10" x14ac:dyDescent="0.25">
      <c r="B2" s="60" t="s">
        <v>50</v>
      </c>
      <c r="C2" s="60"/>
      <c r="D2" s="60"/>
      <c r="E2" s="60"/>
      <c r="F2" s="60"/>
      <c r="G2" s="60"/>
      <c r="H2" s="60"/>
      <c r="I2" s="60"/>
      <c r="J2" s="60"/>
    </row>
    <row r="3" spans="1:10" x14ac:dyDescent="0.25">
      <c r="A3" s="57"/>
      <c r="B3" s="50">
        <v>2020</v>
      </c>
      <c r="C3" s="51"/>
      <c r="D3" s="52"/>
      <c r="E3" s="50">
        <v>2021</v>
      </c>
      <c r="F3" s="51"/>
      <c r="G3" s="52"/>
      <c r="H3" s="50">
        <v>2022</v>
      </c>
      <c r="I3" s="51"/>
      <c r="J3" s="52"/>
    </row>
    <row r="4" spans="1:10" x14ac:dyDescent="0.25">
      <c r="A4" s="58"/>
      <c r="B4" s="48">
        <v>211</v>
      </c>
      <c r="C4" s="48">
        <v>213</v>
      </c>
      <c r="D4" s="48" t="s">
        <v>49</v>
      </c>
      <c r="E4" s="48">
        <v>211</v>
      </c>
      <c r="F4" s="48">
        <v>213</v>
      </c>
      <c r="G4" s="48" t="s">
        <v>49</v>
      </c>
      <c r="H4" s="48">
        <v>211</v>
      </c>
      <c r="I4" s="48">
        <v>213</v>
      </c>
      <c r="J4" s="48" t="s">
        <v>49</v>
      </c>
    </row>
    <row r="5" spans="1:10" x14ac:dyDescent="0.25">
      <c r="A5" s="7" t="s">
        <v>20</v>
      </c>
      <c r="B5" s="37">
        <f>B6+B7+B8+B10</f>
        <v>6231200</v>
      </c>
      <c r="C5" s="37">
        <f>C6+C7+C8+C10</f>
        <v>1881780</v>
      </c>
      <c r="D5" s="22">
        <f>D6+D7+D8+D10+D9</f>
        <v>9719865</v>
      </c>
      <c r="E5" s="37">
        <f>E6+E7+E8+E10</f>
        <v>6224600</v>
      </c>
      <c r="F5" s="37">
        <f>F6+F7+F8+F10</f>
        <v>1879880</v>
      </c>
      <c r="G5" s="22">
        <f>G6+G7+G8+G10+G9</f>
        <v>9711365</v>
      </c>
      <c r="H5" s="37">
        <f>H6+H7+H8+H10</f>
        <v>6223800</v>
      </c>
      <c r="I5" s="37">
        <f>I6+I7+I8+I10</f>
        <v>1879680</v>
      </c>
      <c r="J5" s="22">
        <f>J6+J7+J8+J10+J9</f>
        <v>9710365</v>
      </c>
    </row>
    <row r="6" spans="1:10" x14ac:dyDescent="0.25">
      <c r="A6" s="5" t="s">
        <v>28</v>
      </c>
      <c r="B6" s="36">
        <v>141200</v>
      </c>
      <c r="C6" s="36">
        <v>42600</v>
      </c>
      <c r="D6" s="30">
        <f>B6+C6</f>
        <v>183800</v>
      </c>
      <c r="E6" s="36">
        <v>134600</v>
      </c>
      <c r="F6" s="36">
        <v>40700</v>
      </c>
      <c r="G6" s="30">
        <f>E6+F6</f>
        <v>175300</v>
      </c>
      <c r="H6" s="36">
        <v>133800</v>
      </c>
      <c r="I6" s="36">
        <v>40500</v>
      </c>
      <c r="J6" s="30">
        <f>H6+I6</f>
        <v>174300</v>
      </c>
    </row>
    <row r="7" spans="1:10" x14ac:dyDescent="0.25">
      <c r="A7" s="6" t="s">
        <v>21</v>
      </c>
      <c r="B7" s="38">
        <v>2355000</v>
      </c>
      <c r="C7" s="38">
        <v>711210</v>
      </c>
      <c r="D7" s="43">
        <f>B7+C7</f>
        <v>3066210</v>
      </c>
      <c r="E7" s="38">
        <v>2355000</v>
      </c>
      <c r="F7" s="38">
        <v>711210</v>
      </c>
      <c r="G7" s="43">
        <f>E7+F7</f>
        <v>3066210</v>
      </c>
      <c r="H7" s="38">
        <v>2355000</v>
      </c>
      <c r="I7" s="38">
        <v>711210</v>
      </c>
      <c r="J7" s="43">
        <f>H7+I7</f>
        <v>3066210</v>
      </c>
    </row>
    <row r="8" spans="1:10" x14ac:dyDescent="0.25">
      <c r="A8" s="6" t="s">
        <v>22</v>
      </c>
      <c r="B8" s="38">
        <v>1984167</v>
      </c>
      <c r="C8" s="38">
        <v>599218</v>
      </c>
      <c r="D8" s="43">
        <f>B8+C8</f>
        <v>2583385</v>
      </c>
      <c r="E8" s="38">
        <v>1984167</v>
      </c>
      <c r="F8" s="38">
        <v>599218</v>
      </c>
      <c r="G8" s="43">
        <f>E8+F8</f>
        <v>2583385</v>
      </c>
      <c r="H8" s="38">
        <v>1984167</v>
      </c>
      <c r="I8" s="38">
        <v>599218</v>
      </c>
      <c r="J8" s="43">
        <f>H8+I8</f>
        <v>2583385</v>
      </c>
    </row>
    <row r="9" spans="1:10" x14ac:dyDescent="0.25">
      <c r="A9" s="16" t="s">
        <v>40</v>
      </c>
      <c r="B9" s="36">
        <v>1234167</v>
      </c>
      <c r="C9" s="36">
        <v>372718</v>
      </c>
      <c r="D9" s="30">
        <f>B9+C9</f>
        <v>1606885</v>
      </c>
      <c r="E9" s="36">
        <v>1234167</v>
      </c>
      <c r="F9" s="36">
        <v>372718</v>
      </c>
      <c r="G9" s="30">
        <f>E9+F9</f>
        <v>1606885</v>
      </c>
      <c r="H9" s="36">
        <v>1234167</v>
      </c>
      <c r="I9" s="36">
        <v>372718</v>
      </c>
      <c r="J9" s="30">
        <f>H9+I9</f>
        <v>1606885</v>
      </c>
    </row>
    <row r="10" spans="1:10" x14ac:dyDescent="0.25">
      <c r="A10" s="15" t="s">
        <v>23</v>
      </c>
      <c r="B10" s="36">
        <v>1750833</v>
      </c>
      <c r="C10" s="36">
        <v>528752</v>
      </c>
      <c r="D10" s="17">
        <f>B10+C10</f>
        <v>2279585</v>
      </c>
      <c r="E10" s="36">
        <v>1750833</v>
      </c>
      <c r="F10" s="36">
        <v>528752</v>
      </c>
      <c r="G10" s="17">
        <f>E10+F10</f>
        <v>2279585</v>
      </c>
      <c r="H10" s="36">
        <v>1750833</v>
      </c>
      <c r="I10" s="36">
        <v>528752</v>
      </c>
      <c r="J10" s="17">
        <f>H10+I10</f>
        <v>2279585</v>
      </c>
    </row>
  </sheetData>
  <mergeCells count="5">
    <mergeCell ref="A3:A4"/>
    <mergeCell ref="B3:D3"/>
    <mergeCell ref="E3:G3"/>
    <mergeCell ref="H3:J3"/>
    <mergeCell ref="B2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фот 2020</vt:lpstr>
      <vt:lpstr>2021.</vt:lpstr>
      <vt:lpstr>2022</vt:lpstr>
      <vt:lpstr>каргы</vt:lpstr>
      <vt:lpstr>эми</vt:lpstr>
      <vt:lpstr>балык</vt:lpstr>
      <vt:lpstr>шынаа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2019-11-14T09:12:34Z</dcterms:modified>
</cp:coreProperties>
</file>